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8010" tabRatio="864" firstSheet="9" activeTab="19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varbranch" sheetId="6" r:id="rId6"/>
    <sheet name="Sayfa6" sheetId="7" r:id="rId7"/>
    <sheet name="preprocess" sheetId="18" r:id="rId8"/>
    <sheet name="wout cut vs w cut" sheetId="10" r:id="rId9"/>
    <sheet name="Sayfa7" sheetId="11" r:id="rId10"/>
    <sheet name="yaz tarifeleri" sheetId="16" r:id="rId11"/>
    <sheet name="Sayfa8" sheetId="12" r:id="rId12"/>
    <sheet name="eleminate ejt" sheetId="14" r:id="rId13"/>
    <sheet name="generated new sla" sheetId="15" r:id="rId14"/>
    <sheet name="Sayfa9" sheetId="17" r:id="rId15"/>
    <sheet name="Sayfa11" sheetId="20" r:id="rId16"/>
    <sheet name="kalan" sheetId="21" r:id="rId17"/>
    <sheet name="25.11.17" sheetId="22" r:id="rId18"/>
    <sheet name="Sheet1" sheetId="23" r:id="rId19"/>
    <sheet name="Sheet2" sheetId="24" r:id="rId20"/>
  </sheets>
  <calcPr calcId="145621"/>
</workbook>
</file>

<file path=xl/calcChain.xml><?xml version="1.0" encoding="utf-8"?>
<calcChain xmlns="http://schemas.openxmlformats.org/spreadsheetml/2006/main">
  <c r="N102" i="24" l="1"/>
  <c r="M102" i="24"/>
  <c r="Q312" i="23" l="1"/>
  <c r="R312" i="23"/>
  <c r="S312" i="23"/>
  <c r="T312" i="23"/>
  <c r="U312" i="23"/>
  <c r="V312" i="23"/>
  <c r="D312" i="23"/>
  <c r="E312" i="23"/>
  <c r="F312" i="23"/>
  <c r="G312" i="23"/>
  <c r="H312" i="23"/>
  <c r="I312" i="23"/>
  <c r="AD104" i="23"/>
  <c r="D207" i="23"/>
  <c r="E207" i="23"/>
  <c r="F207" i="23"/>
  <c r="G207" i="23"/>
  <c r="H207" i="23"/>
  <c r="I207" i="23"/>
  <c r="AE104" i="23" l="1"/>
  <c r="AF104" i="23"/>
  <c r="AG104" i="23"/>
  <c r="AH104" i="23"/>
  <c r="AI104" i="23"/>
  <c r="AJ104" i="23"/>
  <c r="W104" i="23"/>
  <c r="J104" i="23"/>
  <c r="Q104" i="23"/>
  <c r="R104" i="23"/>
  <c r="S104" i="23"/>
  <c r="T104" i="23"/>
  <c r="U104" i="23"/>
  <c r="V104" i="23"/>
  <c r="D104" i="23"/>
  <c r="E104" i="23"/>
  <c r="F104" i="23"/>
  <c r="G104" i="23"/>
  <c r="H104" i="23"/>
  <c r="I104" i="23"/>
  <c r="L343" i="20"/>
  <c r="L175" i="20"/>
  <c r="J175" i="20"/>
  <c r="J343" i="20"/>
  <c r="AA338" i="21"/>
  <c r="Y338" i="21"/>
  <c r="X338" i="21"/>
  <c r="U338" i="21"/>
  <c r="V338" i="21"/>
  <c r="W338" i="21"/>
  <c r="T338" i="21"/>
  <c r="AC338" i="21"/>
  <c r="AB338" i="21"/>
  <c r="N664" i="20" l="1"/>
  <c r="M664" i="20"/>
  <c r="M504" i="20"/>
  <c r="N504" i="20"/>
  <c r="N343" i="20"/>
  <c r="M343" i="20"/>
  <c r="N175" i="20"/>
  <c r="M175" i="20"/>
  <c r="N344" i="21"/>
  <c r="M344" i="21"/>
  <c r="I344" i="21" l="1"/>
  <c r="G344" i="21"/>
  <c r="H344" i="21"/>
  <c r="F344" i="21"/>
  <c r="H170" i="22"/>
  <c r="H169" i="22"/>
  <c r="H168" i="22"/>
  <c r="H167" i="22"/>
  <c r="F159" i="22" l="1"/>
  <c r="H159" i="22"/>
  <c r="G159" i="22"/>
  <c r="D159" i="22"/>
  <c r="E159" i="22"/>
  <c r="L344" i="21" l="1"/>
  <c r="J344" i="21"/>
  <c r="AO162" i="21"/>
  <c r="Y162" i="21"/>
  <c r="Y128" i="21"/>
  <c r="AO128" i="21"/>
  <c r="AN162" i="21"/>
  <c r="X162" i="21"/>
  <c r="AN128" i="21"/>
  <c r="X128" i="21"/>
  <c r="AD95" i="21"/>
  <c r="N95" i="21"/>
  <c r="AD64" i="21"/>
  <c r="N64" i="21"/>
  <c r="N33" i="21"/>
  <c r="AD33" i="21"/>
  <c r="AC33" i="21"/>
  <c r="M33" i="21"/>
  <c r="AC64" i="21"/>
  <c r="M64" i="21"/>
  <c r="AC95" i="21"/>
  <c r="M95" i="21"/>
  <c r="R86" i="18"/>
  <c r="AH86" i="18"/>
  <c r="AH30" i="18"/>
  <c r="R30" i="18"/>
  <c r="AH60" i="18"/>
  <c r="R60" i="18"/>
  <c r="AM86" i="18"/>
  <c r="AL86" i="18"/>
  <c r="W86" i="18"/>
  <c r="V86" i="18"/>
  <c r="AM60" i="18"/>
  <c r="AL60" i="18"/>
  <c r="W60" i="18"/>
  <c r="V60" i="18"/>
  <c r="AM30" i="18"/>
  <c r="AL30" i="18"/>
  <c r="W30" i="18"/>
  <c r="V30" i="18"/>
  <c r="J178" i="17"/>
  <c r="L178" i="17"/>
  <c r="B117" i="16"/>
  <c r="C117" i="16"/>
  <c r="D117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Q117" i="16"/>
  <c r="R117" i="16"/>
  <c r="S117" i="16"/>
  <c r="A117" i="16"/>
  <c r="B91" i="16"/>
  <c r="C91" i="16"/>
  <c r="D91" i="16"/>
  <c r="E91" i="16"/>
  <c r="F91" i="16"/>
  <c r="G91" i="16"/>
  <c r="H91" i="16"/>
  <c r="I91" i="16"/>
  <c r="J91" i="16"/>
  <c r="K91" i="16"/>
  <c r="L91" i="16"/>
  <c r="M91" i="16"/>
  <c r="N91" i="16"/>
  <c r="O91" i="16"/>
  <c r="P91" i="16"/>
  <c r="Q91" i="16"/>
  <c r="R91" i="16"/>
  <c r="A91" i="16"/>
  <c r="B70" i="16"/>
  <c r="C70" i="16"/>
  <c r="D70" i="16"/>
  <c r="E70" i="16"/>
  <c r="F70" i="16"/>
  <c r="G70" i="16"/>
  <c r="H70" i="16"/>
  <c r="I70" i="16"/>
  <c r="J70" i="16"/>
  <c r="K70" i="16"/>
  <c r="L70" i="16"/>
  <c r="M70" i="16"/>
  <c r="N70" i="16"/>
  <c r="O70" i="16"/>
  <c r="P70" i="16"/>
  <c r="Q70" i="16"/>
  <c r="R70" i="16"/>
  <c r="S70" i="16"/>
  <c r="T70" i="16"/>
  <c r="A70" i="16"/>
  <c r="S34" i="16"/>
  <c r="B34" i="16"/>
  <c r="C34" i="16"/>
  <c r="D34" i="16"/>
  <c r="E34" i="16"/>
  <c r="F34" i="16"/>
  <c r="G34" i="16"/>
  <c r="H34" i="16"/>
  <c r="I34" i="16"/>
  <c r="J34" i="16"/>
  <c r="K34" i="16"/>
  <c r="L34" i="16"/>
  <c r="M34" i="16"/>
  <c r="N34" i="16"/>
  <c r="O34" i="16"/>
  <c r="P34" i="16"/>
  <c r="Q34" i="16"/>
  <c r="R34" i="16"/>
  <c r="A34" i="16"/>
  <c r="Z102" i="14"/>
  <c r="Y102" i="14"/>
  <c r="L102" i="14"/>
  <c r="K102" i="14"/>
  <c r="AB2" i="12"/>
  <c r="AB3" i="12"/>
  <c r="AB4" i="12"/>
  <c r="AB5" i="12"/>
  <c r="AB6" i="12"/>
  <c r="AB7" i="12"/>
  <c r="AB8" i="12"/>
  <c r="AB9" i="12"/>
  <c r="AB10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1" i="12"/>
  <c r="Z44" i="12"/>
  <c r="Y44" i="12"/>
  <c r="L44" i="12"/>
  <c r="K44" i="12"/>
  <c r="AB2" i="11"/>
  <c r="AB3" i="11"/>
  <c r="AB4" i="11"/>
  <c r="AB5" i="11"/>
  <c r="AB6" i="11"/>
  <c r="AB7" i="11"/>
  <c r="AB8" i="11"/>
  <c r="AB9" i="11"/>
  <c r="AB10" i="11"/>
  <c r="AB11" i="1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B31" i="11"/>
  <c r="AB32" i="11"/>
  <c r="AB33" i="11"/>
  <c r="AB34" i="11"/>
  <c r="AB35" i="11"/>
  <c r="AB36" i="11"/>
  <c r="AB37" i="11"/>
  <c r="AB38" i="11"/>
  <c r="AB39" i="11"/>
  <c r="AB40" i="11"/>
  <c r="AB41" i="11"/>
  <c r="AB42" i="11"/>
  <c r="AB43" i="11"/>
  <c r="AB44" i="11"/>
  <c r="AB45" i="11"/>
  <c r="AB46" i="11"/>
  <c r="AB47" i="11"/>
  <c r="AB48" i="11"/>
  <c r="AB49" i="11"/>
  <c r="AB50" i="11"/>
  <c r="AB51" i="11"/>
  <c r="AB52" i="11"/>
  <c r="AB53" i="11"/>
  <c r="AB54" i="11"/>
  <c r="AB55" i="11"/>
  <c r="AB56" i="11"/>
  <c r="AB57" i="11"/>
  <c r="AB58" i="11"/>
  <c r="AB59" i="11"/>
  <c r="AB60" i="11"/>
  <c r="AB61" i="11"/>
  <c r="AB62" i="11"/>
  <c r="AB63" i="11"/>
  <c r="AB64" i="11"/>
  <c r="AB65" i="11"/>
  <c r="AB66" i="11"/>
  <c r="AB67" i="11"/>
  <c r="AB68" i="11"/>
  <c r="AB69" i="11"/>
  <c r="AB70" i="11"/>
  <c r="AB71" i="11"/>
  <c r="AB72" i="11"/>
  <c r="AB73" i="11"/>
  <c r="AB74" i="11"/>
  <c r="AB75" i="11"/>
  <c r="AB76" i="11"/>
  <c r="AB77" i="11"/>
  <c r="AB78" i="11"/>
  <c r="AB79" i="11"/>
  <c r="AB80" i="11"/>
  <c r="AB81" i="11"/>
  <c r="AB82" i="11"/>
  <c r="AB83" i="11"/>
  <c r="AB84" i="11"/>
  <c r="AB85" i="11"/>
  <c r="AB86" i="11"/>
  <c r="AB87" i="11"/>
  <c r="AB88" i="11"/>
  <c r="AB89" i="11"/>
  <c r="AB90" i="11"/>
  <c r="AB91" i="11"/>
  <c r="AB92" i="11"/>
  <c r="AB93" i="11"/>
  <c r="AB94" i="11"/>
  <c r="AB95" i="11"/>
  <c r="AB96" i="11"/>
  <c r="AB97" i="11"/>
  <c r="AB98" i="11"/>
  <c r="AB99" i="11"/>
  <c r="AB1" i="11"/>
  <c r="Z101" i="11"/>
  <c r="Y101" i="11"/>
  <c r="L101" i="11"/>
  <c r="K101" i="11"/>
  <c r="W57" i="7"/>
  <c r="I57" i="7"/>
  <c r="Z57" i="7"/>
  <c r="Y57" i="7"/>
  <c r="L57" i="7"/>
  <c r="K57" i="7"/>
  <c r="W88" i="7"/>
  <c r="I88" i="7"/>
  <c r="Z88" i="7"/>
  <c r="Y88" i="7"/>
  <c r="L88" i="7"/>
  <c r="K88" i="7"/>
  <c r="Z28" i="7"/>
  <c r="Y28" i="7"/>
  <c r="L28" i="7"/>
  <c r="K28" i="7"/>
  <c r="Z39" i="6"/>
  <c r="Y39" i="6"/>
  <c r="L39" i="6"/>
  <c r="K39" i="6"/>
  <c r="Z12" i="6"/>
  <c r="Y12" i="6"/>
  <c r="L12" i="6"/>
  <c r="K12" i="6"/>
  <c r="Z65" i="5"/>
  <c r="Y65" i="5"/>
  <c r="L65" i="5"/>
  <c r="K65" i="5"/>
  <c r="J27" i="5"/>
  <c r="Z88" i="4"/>
  <c r="Y88" i="4"/>
  <c r="L88" i="4"/>
  <c r="K88" i="4"/>
  <c r="Z44" i="4"/>
  <c r="Y44" i="4"/>
  <c r="L44" i="4"/>
  <c r="K44" i="4"/>
  <c r="Z82" i="3"/>
  <c r="Y82" i="3"/>
  <c r="L82" i="3"/>
  <c r="K82" i="3"/>
  <c r="Z159" i="2"/>
  <c r="Y159" i="2"/>
  <c r="L159" i="2"/>
  <c r="K159" i="2"/>
  <c r="Z18" i="2"/>
  <c r="Y18" i="2"/>
  <c r="L18" i="2"/>
  <c r="K18" i="2"/>
  <c r="J123" i="1"/>
  <c r="J91" i="1"/>
  <c r="K73" i="1"/>
  <c r="Y73" i="1"/>
  <c r="Z73" i="1"/>
  <c r="L73" i="1"/>
  <c r="Z52" i="1"/>
  <c r="Y52" i="1"/>
  <c r="L52" i="1"/>
  <c r="K52" i="1"/>
  <c r="Y164" i="21" l="1"/>
  <c r="AO164" i="21"/>
  <c r="N97" i="21"/>
  <c r="AD97" i="21"/>
  <c r="T98" i="21" l="1"/>
</calcChain>
</file>

<file path=xl/sharedStrings.xml><?xml version="1.0" encoding="utf-8"?>
<sst xmlns="http://schemas.openxmlformats.org/spreadsheetml/2006/main" count="856" uniqueCount="67">
  <si>
    <t>m</t>
  </si>
  <si>
    <t>n</t>
  </si>
  <si>
    <t>slatype</t>
  </si>
  <si>
    <t>pi</t>
  </si>
  <si>
    <t>tau</t>
  </si>
  <si>
    <t>p</t>
  </si>
  <si>
    <t>pcor</t>
  </si>
  <si>
    <t>v1</t>
  </si>
  <si>
    <t>kappa</t>
  </si>
  <si>
    <t>replica</t>
  </si>
  <si>
    <t>seed</t>
  </si>
  <si>
    <t>week</t>
  </si>
  <si>
    <t>#prevs</t>
  </si>
  <si>
    <t>#cors</t>
  </si>
  <si>
    <t>SLAviol</t>
  </si>
  <si>
    <t>Ymaxviol</t>
  </si>
  <si>
    <t>Prevtard</t>
  </si>
  <si>
    <t>Cortard</t>
  </si>
  <si>
    <t>PrevEarl</t>
  </si>
  <si>
    <t>Z</t>
  </si>
  <si>
    <t>load</t>
  </si>
  <si>
    <t>Time</t>
  </si>
  <si>
    <t>S</t>
  </si>
  <si>
    <t>yab=zab=0</t>
  </si>
  <si>
    <t>linexp'te bazı şeyler silindi</t>
  </si>
  <si>
    <t>better in terms of gap</t>
  </si>
  <si>
    <t>INFEASIBLE!!!!</t>
  </si>
  <si>
    <t>success = 0</t>
  </si>
  <si>
    <t>cplex,isPrimalFeasible() = 0</t>
  </si>
  <si>
    <t>27.06.17 - delibekir</t>
  </si>
  <si>
    <t>zab effective</t>
  </si>
  <si>
    <t>Deli</t>
  </si>
  <si>
    <t>sla1</t>
  </si>
  <si>
    <t>sla2</t>
  </si>
  <si>
    <t>sla3</t>
  </si>
  <si>
    <t>sla4</t>
  </si>
  <si>
    <t>Taksim-levent</t>
  </si>
  <si>
    <t>Levent-Taksim</t>
  </si>
  <si>
    <t>(hacıosman-yenikapı)</t>
  </si>
  <si>
    <t>Kadıköy-Kartal</t>
  </si>
  <si>
    <t>Kartal-Kadıköy</t>
  </si>
  <si>
    <t>F</t>
  </si>
  <si>
    <t>DELIBEKIR</t>
  </si>
  <si>
    <t>SPIDER</t>
  </si>
  <si>
    <t>delibekir</t>
  </si>
  <si>
    <t>Beta</t>
  </si>
  <si>
    <t>after warmup=60</t>
  </si>
  <si>
    <t>z</t>
  </si>
  <si>
    <t>GAP</t>
  </si>
  <si>
    <t>Sistem 1</t>
  </si>
  <si>
    <t>Sistem 2</t>
  </si>
  <si>
    <t>1440 - default</t>
  </si>
  <si>
    <t>4 weeks</t>
  </si>
  <si>
    <t>2 weeks</t>
  </si>
  <si>
    <t>1 week</t>
  </si>
  <si>
    <t>1080 - 45 days</t>
  </si>
  <si>
    <t>Load(Daily)</t>
  </si>
  <si>
    <t>SP Load(weekly)</t>
  </si>
  <si>
    <t>TIGHT SYSTEM</t>
  </si>
  <si>
    <t>LOOSE SYSTEM</t>
  </si>
  <si>
    <t xml:space="preserve">pcor </t>
  </si>
  <si>
    <t>Slaviol</t>
  </si>
  <si>
    <t>ymaviol</t>
  </si>
  <si>
    <t>prevtard</t>
  </si>
  <si>
    <t>cortard</t>
  </si>
  <si>
    <t>prevarl</t>
  </si>
  <si>
    <t>wait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</si>
</sst>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rgb="FF131313"/>
      <name val="İnheri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F3F7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FBFBFB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NumberFormat="1"/>
    <xf numFmtId="0" fontId="1" fillId="0" borderId="0" xfId="0" applyFont="1"/>
    <xf numFmtId="20" fontId="2" fillId="3" borderId="1" xfId="0" applyNumberFormat="1" applyFont="1" applyFill="1" applyBorder="1" applyAlignment="1">
      <alignment horizontal="center" vertical="top" wrapText="1"/>
    </xf>
    <xf numFmtId="20" fontId="2" fillId="3" borderId="0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taks-lev</c:v>
          </c:tx>
          <c:marker>
            <c:symbol val="none"/>
          </c:marker>
          <c:cat>
            <c:numRef>
              <c:f>'yaz tarifeleri'!$V$4:$V$27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cat>
          <c:val>
            <c:numRef>
              <c:f>'yaz tarifeleri'!$W$4:$W$27</c:f>
              <c:numCache>
                <c:formatCode>General</c:formatCode>
                <c:ptCount val="24"/>
                <c:pt idx="0">
                  <c:v>0</c:v>
                </c:pt>
                <c:pt idx="1">
                  <c:v>8</c:v>
                </c:pt>
                <c:pt idx="2">
                  <c:v>13</c:v>
                </c:pt>
                <c:pt idx="3">
                  <c:v>17</c:v>
                </c:pt>
                <c:pt idx="4">
                  <c:v>15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12</c:v>
                </c:pt>
                <c:pt idx="11">
                  <c:v>19</c:v>
                </c:pt>
                <c:pt idx="12">
                  <c:v>30</c:v>
                </c:pt>
                <c:pt idx="13">
                  <c:v>29</c:v>
                </c:pt>
                <c:pt idx="14">
                  <c:v>29</c:v>
                </c:pt>
                <c:pt idx="15">
                  <c:v>14</c:v>
                </c:pt>
                <c:pt idx="16">
                  <c:v>8</c:v>
                </c:pt>
                <c:pt idx="17">
                  <c:v>12</c:v>
                </c:pt>
                <c:pt idx="18">
                  <c:v>13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42304"/>
        <c:axId val="202153984"/>
      </c:lineChart>
      <c:catAx>
        <c:axId val="19824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153984"/>
        <c:crosses val="autoZero"/>
        <c:auto val="1"/>
        <c:lblAlgn val="ctr"/>
        <c:lblOffset val="100"/>
        <c:noMultiLvlLbl val="0"/>
      </c:catAx>
      <c:valAx>
        <c:axId val="202153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8242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lev</a:t>
            </a:r>
            <a:r>
              <a:rPr lang="en-US"/>
              <a:t>-</a:t>
            </a:r>
            <a:r>
              <a:rPr lang="tr-TR"/>
              <a:t>taks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taks-lev</c:v>
          </c:tx>
          <c:marker>
            <c:symbol val="none"/>
          </c:marker>
          <c:cat>
            <c:numRef>
              <c:f>'yaz tarifeleri'!$V$4:$V$27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cat>
          <c:val>
            <c:numRef>
              <c:f>'yaz tarifeleri'!$W$38:$W$61</c:f>
              <c:numCache>
                <c:formatCode>General</c:formatCode>
                <c:ptCount val="24"/>
                <c:pt idx="0">
                  <c:v>0</c:v>
                </c:pt>
                <c:pt idx="1">
                  <c:v>8</c:v>
                </c:pt>
                <c:pt idx="2">
                  <c:v>17</c:v>
                </c:pt>
                <c:pt idx="3">
                  <c:v>17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15</c:v>
                </c:pt>
                <c:pt idx="11">
                  <c:v>19</c:v>
                </c:pt>
                <c:pt idx="12">
                  <c:v>24</c:v>
                </c:pt>
                <c:pt idx="13">
                  <c:v>30</c:v>
                </c:pt>
                <c:pt idx="14">
                  <c:v>27</c:v>
                </c:pt>
                <c:pt idx="15">
                  <c:v>22</c:v>
                </c:pt>
                <c:pt idx="16">
                  <c:v>11</c:v>
                </c:pt>
                <c:pt idx="17">
                  <c:v>9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43840"/>
        <c:axId val="202155712"/>
      </c:lineChart>
      <c:catAx>
        <c:axId val="19824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155712"/>
        <c:crosses val="autoZero"/>
        <c:auto val="1"/>
        <c:lblAlgn val="ctr"/>
        <c:lblOffset val="100"/>
        <c:noMultiLvlLbl val="0"/>
      </c:catAx>
      <c:valAx>
        <c:axId val="202155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824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Kadıköy-Kartal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kadıköy-kartal</c:v>
          </c:tx>
          <c:marker>
            <c:symbol val="none"/>
          </c:marker>
          <c:cat>
            <c:numRef>
              <c:f>'yaz tarifeleri'!$V$4:$V$27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cat>
          <c:val>
            <c:numRef>
              <c:f>'yaz tarifeleri'!$W$73:$W$96</c:f>
              <c:numCache>
                <c:formatCode>General</c:formatCode>
                <c:ptCount val="24"/>
                <c:pt idx="0">
                  <c:v>0</c:v>
                </c:pt>
                <c:pt idx="1">
                  <c:v>7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9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8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44352"/>
        <c:axId val="202155136"/>
      </c:lineChart>
      <c:catAx>
        <c:axId val="1982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155136"/>
        <c:crosses val="autoZero"/>
        <c:auto val="1"/>
        <c:lblAlgn val="ctr"/>
        <c:lblOffset val="100"/>
        <c:noMultiLvlLbl val="0"/>
      </c:catAx>
      <c:valAx>
        <c:axId val="20215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8244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Kartal-Kadıköy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kadıköy-kartal</c:v>
          </c:tx>
          <c:marker>
            <c:symbol val="none"/>
          </c:marker>
          <c:cat>
            <c:numRef>
              <c:f>'yaz tarifeleri'!$V$4:$V$27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cat>
          <c:val>
            <c:numRef>
              <c:f>'yaz tarifeleri'!$W$101:$W$124</c:f>
              <c:numCache>
                <c:formatCode>General</c:formatCode>
                <c:ptCount val="24"/>
                <c:pt idx="0">
                  <c:v>0</c:v>
                </c:pt>
                <c:pt idx="1">
                  <c:v>8</c:v>
                </c:pt>
                <c:pt idx="2">
                  <c:v>12</c:v>
                </c:pt>
                <c:pt idx="3">
                  <c:v>12</c:v>
                </c:pt>
                <c:pt idx="4">
                  <c:v>11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8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10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244864"/>
        <c:axId val="202159168"/>
      </c:lineChart>
      <c:catAx>
        <c:axId val="19824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159168"/>
        <c:crosses val="autoZero"/>
        <c:auto val="1"/>
        <c:lblAlgn val="ctr"/>
        <c:lblOffset val="100"/>
        <c:noMultiLvlLbl val="0"/>
      </c:catAx>
      <c:valAx>
        <c:axId val="202159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8244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sla'!$C$5:$C$28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SLA2</c:v>
          </c:tx>
          <c:marker>
            <c:symbol val="none"/>
          </c:marker>
          <c:cat>
            <c:numRef>
              <c:f>'generated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sla'!$D$5:$D$28</c:f>
              <c:numCache>
                <c:formatCode>General</c:formatCode>
                <c:ptCount val="24"/>
                <c:pt idx="0">
                  <c:v>62</c:v>
                </c:pt>
                <c:pt idx="1">
                  <c:v>62</c:v>
                </c:pt>
                <c:pt idx="2">
                  <c:v>62</c:v>
                </c:pt>
                <c:pt idx="3">
                  <c:v>62</c:v>
                </c:pt>
                <c:pt idx="4">
                  <c:v>62</c:v>
                </c:pt>
                <c:pt idx="5">
                  <c:v>62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SLA3</c:v>
          </c:tx>
          <c:marker>
            <c:symbol val="none"/>
          </c:marker>
          <c:cat>
            <c:numRef>
              <c:f>'generated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sla'!$E$5:$E$28</c:f>
              <c:numCache>
                <c:formatCode>General</c:formatCode>
                <c:ptCount val="24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59</c:v>
                </c:pt>
                <c:pt idx="7">
                  <c:v>59</c:v>
                </c:pt>
                <c:pt idx="8">
                  <c:v>59</c:v>
                </c:pt>
                <c:pt idx="9">
                  <c:v>59</c:v>
                </c:pt>
                <c:pt idx="10">
                  <c:v>59</c:v>
                </c:pt>
                <c:pt idx="11">
                  <c:v>59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SLA4</c:v>
          </c:tx>
          <c:marker>
            <c:symbol val="none"/>
          </c:marker>
          <c:cat>
            <c:numRef>
              <c:f>'generated new sla'!$B$5:$B$28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sla'!$F$5:$F$28</c:f>
              <c:numCache>
                <c:formatCode>General</c:formatCode>
                <c:ptCount val="24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63</c:v>
                </c:pt>
                <c:pt idx="16">
                  <c:v>63</c:v>
                </c:pt>
                <c:pt idx="17">
                  <c:v>63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83392"/>
        <c:axId val="173762816"/>
      </c:lineChart>
      <c:catAx>
        <c:axId val="17388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762816"/>
        <c:crosses val="autoZero"/>
        <c:auto val="1"/>
        <c:lblAlgn val="ctr"/>
        <c:lblOffset val="100"/>
        <c:noMultiLvlLbl val="0"/>
      </c:catAx>
      <c:valAx>
        <c:axId val="173762816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883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sla'!$C$33:$C$56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52</c:v>
                </c:pt>
                <c:pt idx="7">
                  <c:v>52</c:v>
                </c:pt>
                <c:pt idx="8">
                  <c:v>52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SLA2</c:v>
          </c:tx>
          <c:marker>
            <c:symbol val="none"/>
          </c:marker>
          <c:cat>
            <c:numRef>
              <c:f>'generated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sla'!$D$33:$D$56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SLA3</c:v>
          </c:tx>
          <c:marker>
            <c:symbol val="none"/>
          </c:marker>
          <c:cat>
            <c:numRef>
              <c:f>'generated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sla'!$E$33:$E$56</c:f>
              <c:numCache>
                <c:formatCode>General</c:formatCode>
                <c:ptCount val="24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66</c:v>
                </c:pt>
                <c:pt idx="13">
                  <c:v>66</c:v>
                </c:pt>
                <c:pt idx="14">
                  <c:v>66</c:v>
                </c:pt>
                <c:pt idx="15">
                  <c:v>66</c:v>
                </c:pt>
                <c:pt idx="16">
                  <c:v>66</c:v>
                </c:pt>
                <c:pt idx="17">
                  <c:v>66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SLA4</c:v>
          </c:tx>
          <c:marker>
            <c:symbol val="none"/>
          </c:marker>
          <c:cat>
            <c:numRef>
              <c:f>'generated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sla'!$F$33:$F$56</c:f>
              <c:numCache>
                <c:formatCode>General</c:formatCode>
                <c:ptCount val="24"/>
                <c:pt idx="0">
                  <c:v>69</c:v>
                </c:pt>
                <c:pt idx="1">
                  <c:v>69</c:v>
                </c:pt>
                <c:pt idx="2">
                  <c:v>69</c:v>
                </c:pt>
                <c:pt idx="3">
                  <c:v>69</c:v>
                </c:pt>
                <c:pt idx="4">
                  <c:v>69</c:v>
                </c:pt>
                <c:pt idx="5">
                  <c:v>69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84928"/>
        <c:axId val="173767424"/>
      </c:lineChart>
      <c:catAx>
        <c:axId val="17388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767424"/>
        <c:crosses val="autoZero"/>
        <c:auto val="1"/>
        <c:lblAlgn val="ctr"/>
        <c:lblOffset val="100"/>
        <c:noMultiLvlLbl val="0"/>
      </c:catAx>
      <c:valAx>
        <c:axId val="173767424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884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'generated new sla'!$W$5:$W$172</c:f>
              <c:numCache>
                <c:formatCode>General</c:formatCode>
                <c:ptCount val="16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10</c:v>
                </c:pt>
                <c:pt idx="53">
                  <c:v>11</c:v>
                </c:pt>
                <c:pt idx="54">
                  <c:v>12</c:v>
                </c:pt>
                <c:pt idx="55">
                  <c:v>13</c:v>
                </c:pt>
                <c:pt idx="56">
                  <c:v>14</c:v>
                </c:pt>
                <c:pt idx="57">
                  <c:v>15</c:v>
                </c:pt>
                <c:pt idx="58">
                  <c:v>16</c:v>
                </c:pt>
                <c:pt idx="59">
                  <c:v>17</c:v>
                </c:pt>
                <c:pt idx="60">
                  <c:v>18</c:v>
                </c:pt>
                <c:pt idx="61">
                  <c:v>19</c:v>
                </c:pt>
                <c:pt idx="62">
                  <c:v>20</c:v>
                </c:pt>
                <c:pt idx="63">
                  <c:v>21</c:v>
                </c:pt>
                <c:pt idx="64">
                  <c:v>22</c:v>
                </c:pt>
                <c:pt idx="65">
                  <c:v>23</c:v>
                </c:pt>
                <c:pt idx="66">
                  <c:v>24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7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11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15</c:v>
                </c:pt>
                <c:pt idx="82">
                  <c:v>16</c:v>
                </c:pt>
                <c:pt idx="83">
                  <c:v>17</c:v>
                </c:pt>
                <c:pt idx="84">
                  <c:v>18</c:v>
                </c:pt>
                <c:pt idx="85">
                  <c:v>19</c:v>
                </c:pt>
                <c:pt idx="86">
                  <c:v>20</c:v>
                </c:pt>
                <c:pt idx="87">
                  <c:v>21</c:v>
                </c:pt>
                <c:pt idx="88">
                  <c:v>22</c:v>
                </c:pt>
                <c:pt idx="89">
                  <c:v>23</c:v>
                </c:pt>
                <c:pt idx="90">
                  <c:v>24</c:v>
                </c:pt>
                <c:pt idx="91">
                  <c:v>1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6</c:v>
                </c:pt>
                <c:pt idx="97">
                  <c:v>7</c:v>
                </c:pt>
                <c:pt idx="98">
                  <c:v>8</c:v>
                </c:pt>
                <c:pt idx="99">
                  <c:v>9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14</c:v>
                </c:pt>
                <c:pt idx="105">
                  <c:v>15</c:v>
                </c:pt>
                <c:pt idx="106">
                  <c:v>16</c:v>
                </c:pt>
                <c:pt idx="107">
                  <c:v>17</c:v>
                </c:pt>
                <c:pt idx="108">
                  <c:v>18</c:v>
                </c:pt>
                <c:pt idx="109">
                  <c:v>19</c:v>
                </c:pt>
                <c:pt idx="110">
                  <c:v>20</c:v>
                </c:pt>
                <c:pt idx="111">
                  <c:v>21</c:v>
                </c:pt>
                <c:pt idx="112">
                  <c:v>22</c:v>
                </c:pt>
                <c:pt idx="113">
                  <c:v>23</c:v>
                </c:pt>
                <c:pt idx="114">
                  <c:v>24</c:v>
                </c:pt>
                <c:pt idx="115">
                  <c:v>1</c:v>
                </c:pt>
                <c:pt idx="116">
                  <c:v>2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9</c:v>
                </c:pt>
                <c:pt idx="124">
                  <c:v>10</c:v>
                </c:pt>
                <c:pt idx="125">
                  <c:v>11</c:v>
                </c:pt>
                <c:pt idx="126">
                  <c:v>12</c:v>
                </c:pt>
                <c:pt idx="127">
                  <c:v>13</c:v>
                </c:pt>
                <c:pt idx="128">
                  <c:v>14</c:v>
                </c:pt>
                <c:pt idx="129">
                  <c:v>15</c:v>
                </c:pt>
                <c:pt idx="130">
                  <c:v>16</c:v>
                </c:pt>
                <c:pt idx="131">
                  <c:v>17</c:v>
                </c:pt>
                <c:pt idx="132">
                  <c:v>18</c:v>
                </c:pt>
                <c:pt idx="133">
                  <c:v>19</c:v>
                </c:pt>
                <c:pt idx="134">
                  <c:v>20</c:v>
                </c:pt>
                <c:pt idx="135">
                  <c:v>21</c:v>
                </c:pt>
                <c:pt idx="136">
                  <c:v>22</c:v>
                </c:pt>
                <c:pt idx="137">
                  <c:v>23</c:v>
                </c:pt>
                <c:pt idx="138">
                  <c:v>24</c:v>
                </c:pt>
                <c:pt idx="139">
                  <c:v>1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5</c:v>
                </c:pt>
                <c:pt idx="144">
                  <c:v>6</c:v>
                </c:pt>
                <c:pt idx="145">
                  <c:v>7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11</c:v>
                </c:pt>
                <c:pt idx="150">
                  <c:v>12</c:v>
                </c:pt>
                <c:pt idx="151">
                  <c:v>13</c:v>
                </c:pt>
                <c:pt idx="152">
                  <c:v>14</c:v>
                </c:pt>
                <c:pt idx="153">
                  <c:v>15</c:v>
                </c:pt>
                <c:pt idx="154">
                  <c:v>16</c:v>
                </c:pt>
                <c:pt idx="155">
                  <c:v>17</c:v>
                </c:pt>
                <c:pt idx="156">
                  <c:v>18</c:v>
                </c:pt>
                <c:pt idx="157">
                  <c:v>19</c:v>
                </c:pt>
                <c:pt idx="158">
                  <c:v>20</c:v>
                </c:pt>
                <c:pt idx="159">
                  <c:v>21</c:v>
                </c:pt>
                <c:pt idx="160">
                  <c:v>22</c:v>
                </c:pt>
                <c:pt idx="161">
                  <c:v>23</c:v>
                </c:pt>
                <c:pt idx="162">
                  <c:v>24</c:v>
                </c:pt>
                <c:pt idx="163">
                  <c:v>1</c:v>
                </c:pt>
                <c:pt idx="164">
                  <c:v>2</c:v>
                </c:pt>
                <c:pt idx="165">
                  <c:v>3</c:v>
                </c:pt>
                <c:pt idx="166">
                  <c:v>4</c:v>
                </c:pt>
                <c:pt idx="167">
                  <c:v>5</c:v>
                </c:pt>
              </c:numCache>
            </c:numRef>
          </c:cat>
          <c:val>
            <c:numRef>
              <c:f>'generated new sla'!$X$5:$X$172</c:f>
              <c:numCache>
                <c:formatCode>General</c:formatCode>
                <c:ptCount val="168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57</c:v>
                </c:pt>
                <c:pt idx="7">
                  <c:v>57</c:v>
                </c:pt>
                <c:pt idx="8">
                  <c:v>57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64</c:v>
                </c:pt>
                <c:pt idx="25">
                  <c:v>64</c:v>
                </c:pt>
                <c:pt idx="26">
                  <c:v>64</c:v>
                </c:pt>
                <c:pt idx="27">
                  <c:v>64</c:v>
                </c:pt>
                <c:pt idx="28">
                  <c:v>64</c:v>
                </c:pt>
                <c:pt idx="29">
                  <c:v>64</c:v>
                </c:pt>
                <c:pt idx="30">
                  <c:v>57</c:v>
                </c:pt>
                <c:pt idx="31">
                  <c:v>57</c:v>
                </c:pt>
                <c:pt idx="32">
                  <c:v>57</c:v>
                </c:pt>
                <c:pt idx="33">
                  <c:v>57</c:v>
                </c:pt>
                <c:pt idx="34">
                  <c:v>57</c:v>
                </c:pt>
                <c:pt idx="35">
                  <c:v>57</c:v>
                </c:pt>
                <c:pt idx="36">
                  <c:v>62</c:v>
                </c:pt>
                <c:pt idx="37">
                  <c:v>62</c:v>
                </c:pt>
                <c:pt idx="38">
                  <c:v>62</c:v>
                </c:pt>
                <c:pt idx="39">
                  <c:v>62</c:v>
                </c:pt>
                <c:pt idx="40">
                  <c:v>62</c:v>
                </c:pt>
                <c:pt idx="41">
                  <c:v>62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64</c:v>
                </c:pt>
                <c:pt idx="49">
                  <c:v>64</c:v>
                </c:pt>
                <c:pt idx="50">
                  <c:v>64</c:v>
                </c:pt>
                <c:pt idx="51">
                  <c:v>64</c:v>
                </c:pt>
                <c:pt idx="52">
                  <c:v>64</c:v>
                </c:pt>
                <c:pt idx="53">
                  <c:v>64</c:v>
                </c:pt>
                <c:pt idx="54">
                  <c:v>57</c:v>
                </c:pt>
                <c:pt idx="55">
                  <c:v>57</c:v>
                </c:pt>
                <c:pt idx="56">
                  <c:v>57</c:v>
                </c:pt>
                <c:pt idx="57">
                  <c:v>57</c:v>
                </c:pt>
                <c:pt idx="58">
                  <c:v>57</c:v>
                </c:pt>
                <c:pt idx="59">
                  <c:v>57</c:v>
                </c:pt>
                <c:pt idx="60">
                  <c:v>62</c:v>
                </c:pt>
                <c:pt idx="61">
                  <c:v>62</c:v>
                </c:pt>
                <c:pt idx="62">
                  <c:v>62</c:v>
                </c:pt>
                <c:pt idx="63">
                  <c:v>62</c:v>
                </c:pt>
                <c:pt idx="64">
                  <c:v>62</c:v>
                </c:pt>
                <c:pt idx="65">
                  <c:v>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64</c:v>
                </c:pt>
                <c:pt idx="73">
                  <c:v>64</c:v>
                </c:pt>
                <c:pt idx="74">
                  <c:v>64</c:v>
                </c:pt>
                <c:pt idx="75">
                  <c:v>64</c:v>
                </c:pt>
                <c:pt idx="76">
                  <c:v>64</c:v>
                </c:pt>
                <c:pt idx="77">
                  <c:v>64</c:v>
                </c:pt>
                <c:pt idx="78">
                  <c:v>57</c:v>
                </c:pt>
                <c:pt idx="79">
                  <c:v>57</c:v>
                </c:pt>
                <c:pt idx="80">
                  <c:v>57</c:v>
                </c:pt>
                <c:pt idx="81">
                  <c:v>57</c:v>
                </c:pt>
                <c:pt idx="82">
                  <c:v>57</c:v>
                </c:pt>
                <c:pt idx="83">
                  <c:v>57</c:v>
                </c:pt>
                <c:pt idx="84">
                  <c:v>62</c:v>
                </c:pt>
                <c:pt idx="85">
                  <c:v>62</c:v>
                </c:pt>
                <c:pt idx="86">
                  <c:v>62</c:v>
                </c:pt>
                <c:pt idx="87">
                  <c:v>62</c:v>
                </c:pt>
                <c:pt idx="88">
                  <c:v>62</c:v>
                </c:pt>
                <c:pt idx="89">
                  <c:v>62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64</c:v>
                </c:pt>
                <c:pt idx="97">
                  <c:v>64</c:v>
                </c:pt>
                <c:pt idx="98">
                  <c:v>64</c:v>
                </c:pt>
                <c:pt idx="99">
                  <c:v>64</c:v>
                </c:pt>
                <c:pt idx="100">
                  <c:v>64</c:v>
                </c:pt>
                <c:pt idx="101">
                  <c:v>64</c:v>
                </c:pt>
                <c:pt idx="102">
                  <c:v>57</c:v>
                </c:pt>
                <c:pt idx="103">
                  <c:v>57</c:v>
                </c:pt>
                <c:pt idx="104">
                  <c:v>57</c:v>
                </c:pt>
                <c:pt idx="105">
                  <c:v>57</c:v>
                </c:pt>
                <c:pt idx="106">
                  <c:v>57</c:v>
                </c:pt>
                <c:pt idx="107">
                  <c:v>57</c:v>
                </c:pt>
                <c:pt idx="108">
                  <c:v>62</c:v>
                </c:pt>
                <c:pt idx="109">
                  <c:v>62</c:v>
                </c:pt>
                <c:pt idx="110">
                  <c:v>62</c:v>
                </c:pt>
                <c:pt idx="111">
                  <c:v>62</c:v>
                </c:pt>
                <c:pt idx="112">
                  <c:v>62</c:v>
                </c:pt>
                <c:pt idx="113">
                  <c:v>62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64</c:v>
                </c:pt>
                <c:pt idx="121">
                  <c:v>64</c:v>
                </c:pt>
                <c:pt idx="122">
                  <c:v>64</c:v>
                </c:pt>
                <c:pt idx="123">
                  <c:v>64</c:v>
                </c:pt>
                <c:pt idx="124">
                  <c:v>64</c:v>
                </c:pt>
                <c:pt idx="125">
                  <c:v>64</c:v>
                </c:pt>
                <c:pt idx="126">
                  <c:v>57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62</c:v>
                </c:pt>
                <c:pt idx="133">
                  <c:v>62</c:v>
                </c:pt>
                <c:pt idx="134">
                  <c:v>62</c:v>
                </c:pt>
                <c:pt idx="135">
                  <c:v>62</c:v>
                </c:pt>
                <c:pt idx="136">
                  <c:v>62</c:v>
                </c:pt>
                <c:pt idx="137">
                  <c:v>62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64</c:v>
                </c:pt>
                <c:pt idx="148">
                  <c:v>64</c:v>
                </c:pt>
                <c:pt idx="149">
                  <c:v>64</c:v>
                </c:pt>
                <c:pt idx="150">
                  <c:v>57</c:v>
                </c:pt>
                <c:pt idx="151">
                  <c:v>57</c:v>
                </c:pt>
                <c:pt idx="152">
                  <c:v>57</c:v>
                </c:pt>
                <c:pt idx="153">
                  <c:v>57</c:v>
                </c:pt>
                <c:pt idx="154">
                  <c:v>57</c:v>
                </c:pt>
                <c:pt idx="155">
                  <c:v>57</c:v>
                </c:pt>
                <c:pt idx="156">
                  <c:v>62</c:v>
                </c:pt>
                <c:pt idx="157">
                  <c:v>62</c:v>
                </c:pt>
                <c:pt idx="158">
                  <c:v>62</c:v>
                </c:pt>
                <c:pt idx="159">
                  <c:v>62</c:v>
                </c:pt>
                <c:pt idx="160">
                  <c:v>62</c:v>
                </c:pt>
                <c:pt idx="161">
                  <c:v>62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85440"/>
        <c:axId val="173765120"/>
      </c:lineChart>
      <c:catAx>
        <c:axId val="17388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765120"/>
        <c:crosses val="autoZero"/>
        <c:auto val="1"/>
        <c:lblAlgn val="ctr"/>
        <c:lblOffset val="100"/>
        <c:noMultiLvlLbl val="0"/>
      </c:catAx>
      <c:valAx>
        <c:axId val="173765120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885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SLA1</c:v>
          </c:tx>
          <c:marker>
            <c:symbol val="none"/>
          </c:marker>
          <c:cat>
            <c:numRef>
              <c:f>'generated new sla'!$W$5:$W$172</c:f>
              <c:numCache>
                <c:formatCode>General</c:formatCode>
                <c:ptCount val="16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5">
                  <c:v>17</c:v>
                </c:pt>
                <c:pt idx="36">
                  <c:v>18</c:v>
                </c:pt>
                <c:pt idx="37">
                  <c:v>19</c:v>
                </c:pt>
                <c:pt idx="38">
                  <c:v>20</c:v>
                </c:pt>
                <c:pt idx="39">
                  <c:v>21</c:v>
                </c:pt>
                <c:pt idx="40">
                  <c:v>22</c:v>
                </c:pt>
                <c:pt idx="41">
                  <c:v>23</c:v>
                </c:pt>
                <c:pt idx="42">
                  <c:v>24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9</c:v>
                </c:pt>
                <c:pt idx="52">
                  <c:v>10</c:v>
                </c:pt>
                <c:pt idx="53">
                  <c:v>11</c:v>
                </c:pt>
                <c:pt idx="54">
                  <c:v>12</c:v>
                </c:pt>
                <c:pt idx="55">
                  <c:v>13</c:v>
                </c:pt>
                <c:pt idx="56">
                  <c:v>14</c:v>
                </c:pt>
                <c:pt idx="57">
                  <c:v>15</c:v>
                </c:pt>
                <c:pt idx="58">
                  <c:v>16</c:v>
                </c:pt>
                <c:pt idx="59">
                  <c:v>17</c:v>
                </c:pt>
                <c:pt idx="60">
                  <c:v>18</c:v>
                </c:pt>
                <c:pt idx="61">
                  <c:v>19</c:v>
                </c:pt>
                <c:pt idx="62">
                  <c:v>20</c:v>
                </c:pt>
                <c:pt idx="63">
                  <c:v>21</c:v>
                </c:pt>
                <c:pt idx="64">
                  <c:v>22</c:v>
                </c:pt>
                <c:pt idx="65">
                  <c:v>23</c:v>
                </c:pt>
                <c:pt idx="66">
                  <c:v>24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7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11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15</c:v>
                </c:pt>
                <c:pt idx="82">
                  <c:v>16</c:v>
                </c:pt>
                <c:pt idx="83">
                  <c:v>17</c:v>
                </c:pt>
                <c:pt idx="84">
                  <c:v>18</c:v>
                </c:pt>
                <c:pt idx="85">
                  <c:v>19</c:v>
                </c:pt>
                <c:pt idx="86">
                  <c:v>20</c:v>
                </c:pt>
                <c:pt idx="87">
                  <c:v>21</c:v>
                </c:pt>
                <c:pt idx="88">
                  <c:v>22</c:v>
                </c:pt>
                <c:pt idx="89">
                  <c:v>23</c:v>
                </c:pt>
                <c:pt idx="90">
                  <c:v>24</c:v>
                </c:pt>
                <c:pt idx="91">
                  <c:v>1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6</c:v>
                </c:pt>
                <c:pt idx="97">
                  <c:v>7</c:v>
                </c:pt>
                <c:pt idx="98">
                  <c:v>8</c:v>
                </c:pt>
                <c:pt idx="99">
                  <c:v>9</c:v>
                </c:pt>
                <c:pt idx="100">
                  <c:v>10</c:v>
                </c:pt>
                <c:pt idx="101">
                  <c:v>11</c:v>
                </c:pt>
                <c:pt idx="102">
                  <c:v>12</c:v>
                </c:pt>
                <c:pt idx="103">
                  <c:v>13</c:v>
                </c:pt>
                <c:pt idx="104">
                  <c:v>14</c:v>
                </c:pt>
                <c:pt idx="105">
                  <c:v>15</c:v>
                </c:pt>
                <c:pt idx="106">
                  <c:v>16</c:v>
                </c:pt>
                <c:pt idx="107">
                  <c:v>17</c:v>
                </c:pt>
                <c:pt idx="108">
                  <c:v>18</c:v>
                </c:pt>
                <c:pt idx="109">
                  <c:v>19</c:v>
                </c:pt>
                <c:pt idx="110">
                  <c:v>20</c:v>
                </c:pt>
                <c:pt idx="111">
                  <c:v>21</c:v>
                </c:pt>
                <c:pt idx="112">
                  <c:v>22</c:v>
                </c:pt>
                <c:pt idx="113">
                  <c:v>23</c:v>
                </c:pt>
                <c:pt idx="114">
                  <c:v>24</c:v>
                </c:pt>
                <c:pt idx="115">
                  <c:v>1</c:v>
                </c:pt>
                <c:pt idx="116">
                  <c:v>2</c:v>
                </c:pt>
                <c:pt idx="117">
                  <c:v>3</c:v>
                </c:pt>
                <c:pt idx="118">
                  <c:v>4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9</c:v>
                </c:pt>
                <c:pt idx="124">
                  <c:v>10</c:v>
                </c:pt>
                <c:pt idx="125">
                  <c:v>11</c:v>
                </c:pt>
                <c:pt idx="126">
                  <c:v>12</c:v>
                </c:pt>
                <c:pt idx="127">
                  <c:v>13</c:v>
                </c:pt>
                <c:pt idx="128">
                  <c:v>14</c:v>
                </c:pt>
                <c:pt idx="129">
                  <c:v>15</c:v>
                </c:pt>
                <c:pt idx="130">
                  <c:v>16</c:v>
                </c:pt>
                <c:pt idx="131">
                  <c:v>17</c:v>
                </c:pt>
                <c:pt idx="132">
                  <c:v>18</c:v>
                </c:pt>
                <c:pt idx="133">
                  <c:v>19</c:v>
                </c:pt>
                <c:pt idx="134">
                  <c:v>20</c:v>
                </c:pt>
                <c:pt idx="135">
                  <c:v>21</c:v>
                </c:pt>
                <c:pt idx="136">
                  <c:v>22</c:v>
                </c:pt>
                <c:pt idx="137">
                  <c:v>23</c:v>
                </c:pt>
                <c:pt idx="138">
                  <c:v>24</c:v>
                </c:pt>
                <c:pt idx="139">
                  <c:v>1</c:v>
                </c:pt>
                <c:pt idx="140">
                  <c:v>2</c:v>
                </c:pt>
                <c:pt idx="141">
                  <c:v>3</c:v>
                </c:pt>
                <c:pt idx="142">
                  <c:v>4</c:v>
                </c:pt>
                <c:pt idx="143">
                  <c:v>5</c:v>
                </c:pt>
                <c:pt idx="144">
                  <c:v>6</c:v>
                </c:pt>
                <c:pt idx="145">
                  <c:v>7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11</c:v>
                </c:pt>
                <c:pt idx="150">
                  <c:v>12</c:v>
                </c:pt>
                <c:pt idx="151">
                  <c:v>13</c:v>
                </c:pt>
                <c:pt idx="152">
                  <c:v>14</c:v>
                </c:pt>
                <c:pt idx="153">
                  <c:v>15</c:v>
                </c:pt>
                <c:pt idx="154">
                  <c:v>16</c:v>
                </c:pt>
                <c:pt idx="155">
                  <c:v>17</c:v>
                </c:pt>
                <c:pt idx="156">
                  <c:v>18</c:v>
                </c:pt>
                <c:pt idx="157">
                  <c:v>19</c:v>
                </c:pt>
                <c:pt idx="158">
                  <c:v>20</c:v>
                </c:pt>
                <c:pt idx="159">
                  <c:v>21</c:v>
                </c:pt>
                <c:pt idx="160">
                  <c:v>22</c:v>
                </c:pt>
                <c:pt idx="161">
                  <c:v>23</c:v>
                </c:pt>
                <c:pt idx="162">
                  <c:v>24</c:v>
                </c:pt>
                <c:pt idx="163">
                  <c:v>1</c:v>
                </c:pt>
                <c:pt idx="164">
                  <c:v>2</c:v>
                </c:pt>
                <c:pt idx="165">
                  <c:v>3</c:v>
                </c:pt>
                <c:pt idx="166">
                  <c:v>4</c:v>
                </c:pt>
                <c:pt idx="167">
                  <c:v>5</c:v>
                </c:pt>
              </c:numCache>
            </c:numRef>
          </c:cat>
          <c:val>
            <c:numRef>
              <c:f>'generated new sla'!$AO$5:$AO$172</c:f>
              <c:numCache>
                <c:formatCode>General</c:formatCode>
                <c:ptCount val="168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52</c:v>
                </c:pt>
                <c:pt idx="7">
                  <c:v>52</c:v>
                </c:pt>
                <c:pt idx="8">
                  <c:v>52</c:v>
                </c:pt>
                <c:pt idx="9">
                  <c:v>52</c:v>
                </c:pt>
                <c:pt idx="10">
                  <c:v>52</c:v>
                </c:pt>
                <c:pt idx="11">
                  <c:v>52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67</c:v>
                </c:pt>
                <c:pt idx="25">
                  <c:v>67</c:v>
                </c:pt>
                <c:pt idx="26">
                  <c:v>67</c:v>
                </c:pt>
                <c:pt idx="27">
                  <c:v>67</c:v>
                </c:pt>
                <c:pt idx="28">
                  <c:v>67</c:v>
                </c:pt>
                <c:pt idx="29">
                  <c:v>67</c:v>
                </c:pt>
                <c:pt idx="30">
                  <c:v>52</c:v>
                </c:pt>
                <c:pt idx="31">
                  <c:v>52</c:v>
                </c:pt>
                <c:pt idx="32">
                  <c:v>52</c:v>
                </c:pt>
                <c:pt idx="33">
                  <c:v>52</c:v>
                </c:pt>
                <c:pt idx="34">
                  <c:v>52</c:v>
                </c:pt>
                <c:pt idx="35">
                  <c:v>52</c:v>
                </c:pt>
                <c:pt idx="36">
                  <c:v>64</c:v>
                </c:pt>
                <c:pt idx="37">
                  <c:v>64</c:v>
                </c:pt>
                <c:pt idx="38">
                  <c:v>64</c:v>
                </c:pt>
                <c:pt idx="39">
                  <c:v>64</c:v>
                </c:pt>
                <c:pt idx="40">
                  <c:v>64</c:v>
                </c:pt>
                <c:pt idx="41">
                  <c:v>64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67</c:v>
                </c:pt>
                <c:pt idx="49">
                  <c:v>67</c:v>
                </c:pt>
                <c:pt idx="50">
                  <c:v>67</c:v>
                </c:pt>
                <c:pt idx="51">
                  <c:v>67</c:v>
                </c:pt>
                <c:pt idx="52">
                  <c:v>67</c:v>
                </c:pt>
                <c:pt idx="53">
                  <c:v>67</c:v>
                </c:pt>
                <c:pt idx="54">
                  <c:v>52</c:v>
                </c:pt>
                <c:pt idx="55">
                  <c:v>52</c:v>
                </c:pt>
                <c:pt idx="56">
                  <c:v>52</c:v>
                </c:pt>
                <c:pt idx="57">
                  <c:v>52</c:v>
                </c:pt>
                <c:pt idx="58">
                  <c:v>52</c:v>
                </c:pt>
                <c:pt idx="59">
                  <c:v>52</c:v>
                </c:pt>
                <c:pt idx="60">
                  <c:v>64</c:v>
                </c:pt>
                <c:pt idx="61">
                  <c:v>64</c:v>
                </c:pt>
                <c:pt idx="62">
                  <c:v>64</c:v>
                </c:pt>
                <c:pt idx="63">
                  <c:v>64</c:v>
                </c:pt>
                <c:pt idx="64">
                  <c:v>64</c:v>
                </c:pt>
                <c:pt idx="65">
                  <c:v>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67</c:v>
                </c:pt>
                <c:pt idx="73">
                  <c:v>67</c:v>
                </c:pt>
                <c:pt idx="74">
                  <c:v>67</c:v>
                </c:pt>
                <c:pt idx="75">
                  <c:v>67</c:v>
                </c:pt>
                <c:pt idx="76">
                  <c:v>67</c:v>
                </c:pt>
                <c:pt idx="77">
                  <c:v>67</c:v>
                </c:pt>
                <c:pt idx="78">
                  <c:v>52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  <c:pt idx="82">
                  <c:v>52</c:v>
                </c:pt>
                <c:pt idx="83">
                  <c:v>52</c:v>
                </c:pt>
                <c:pt idx="84">
                  <c:v>64</c:v>
                </c:pt>
                <c:pt idx="85">
                  <c:v>64</c:v>
                </c:pt>
                <c:pt idx="86">
                  <c:v>64</c:v>
                </c:pt>
                <c:pt idx="87">
                  <c:v>64</c:v>
                </c:pt>
                <c:pt idx="88">
                  <c:v>64</c:v>
                </c:pt>
                <c:pt idx="89">
                  <c:v>64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67</c:v>
                </c:pt>
                <c:pt idx="97">
                  <c:v>67</c:v>
                </c:pt>
                <c:pt idx="98">
                  <c:v>67</c:v>
                </c:pt>
                <c:pt idx="99">
                  <c:v>67</c:v>
                </c:pt>
                <c:pt idx="100">
                  <c:v>67</c:v>
                </c:pt>
                <c:pt idx="101">
                  <c:v>67</c:v>
                </c:pt>
                <c:pt idx="102">
                  <c:v>52</c:v>
                </c:pt>
                <c:pt idx="103">
                  <c:v>52</c:v>
                </c:pt>
                <c:pt idx="104">
                  <c:v>52</c:v>
                </c:pt>
                <c:pt idx="105">
                  <c:v>52</c:v>
                </c:pt>
                <c:pt idx="106">
                  <c:v>52</c:v>
                </c:pt>
                <c:pt idx="107">
                  <c:v>52</c:v>
                </c:pt>
                <c:pt idx="108">
                  <c:v>64</c:v>
                </c:pt>
                <c:pt idx="109">
                  <c:v>64</c:v>
                </c:pt>
                <c:pt idx="110">
                  <c:v>64</c:v>
                </c:pt>
                <c:pt idx="111">
                  <c:v>64</c:v>
                </c:pt>
                <c:pt idx="112">
                  <c:v>64</c:v>
                </c:pt>
                <c:pt idx="113">
                  <c:v>64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67</c:v>
                </c:pt>
                <c:pt idx="121">
                  <c:v>67</c:v>
                </c:pt>
                <c:pt idx="122">
                  <c:v>67</c:v>
                </c:pt>
                <c:pt idx="123">
                  <c:v>67</c:v>
                </c:pt>
                <c:pt idx="124">
                  <c:v>67</c:v>
                </c:pt>
                <c:pt idx="125">
                  <c:v>67</c:v>
                </c:pt>
                <c:pt idx="126">
                  <c:v>52</c:v>
                </c:pt>
                <c:pt idx="127">
                  <c:v>52</c:v>
                </c:pt>
                <c:pt idx="128">
                  <c:v>52</c:v>
                </c:pt>
                <c:pt idx="129">
                  <c:v>52</c:v>
                </c:pt>
                <c:pt idx="130">
                  <c:v>52</c:v>
                </c:pt>
                <c:pt idx="131">
                  <c:v>52</c:v>
                </c:pt>
                <c:pt idx="132">
                  <c:v>64</c:v>
                </c:pt>
                <c:pt idx="133">
                  <c:v>64</c:v>
                </c:pt>
                <c:pt idx="134">
                  <c:v>64</c:v>
                </c:pt>
                <c:pt idx="135">
                  <c:v>64</c:v>
                </c:pt>
                <c:pt idx="136">
                  <c:v>64</c:v>
                </c:pt>
                <c:pt idx="137">
                  <c:v>64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67</c:v>
                </c:pt>
                <c:pt idx="145">
                  <c:v>67</c:v>
                </c:pt>
                <c:pt idx="146">
                  <c:v>67</c:v>
                </c:pt>
                <c:pt idx="147">
                  <c:v>67</c:v>
                </c:pt>
                <c:pt idx="148">
                  <c:v>67</c:v>
                </c:pt>
                <c:pt idx="149">
                  <c:v>67</c:v>
                </c:pt>
                <c:pt idx="150">
                  <c:v>52</c:v>
                </c:pt>
                <c:pt idx="151">
                  <c:v>52</c:v>
                </c:pt>
                <c:pt idx="152">
                  <c:v>52</c:v>
                </c:pt>
                <c:pt idx="153">
                  <c:v>52</c:v>
                </c:pt>
                <c:pt idx="154">
                  <c:v>52</c:v>
                </c:pt>
                <c:pt idx="155">
                  <c:v>52</c:v>
                </c:pt>
                <c:pt idx="156">
                  <c:v>64</c:v>
                </c:pt>
                <c:pt idx="157">
                  <c:v>64</c:v>
                </c:pt>
                <c:pt idx="158">
                  <c:v>64</c:v>
                </c:pt>
                <c:pt idx="159">
                  <c:v>64</c:v>
                </c:pt>
                <c:pt idx="160">
                  <c:v>64</c:v>
                </c:pt>
                <c:pt idx="161">
                  <c:v>64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054912"/>
        <c:axId val="173766272"/>
      </c:lineChart>
      <c:catAx>
        <c:axId val="17405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766272"/>
        <c:crosses val="autoZero"/>
        <c:auto val="1"/>
        <c:lblAlgn val="ctr"/>
        <c:lblOffset val="100"/>
        <c:noMultiLvlLbl val="0"/>
      </c:catAx>
      <c:valAx>
        <c:axId val="173766272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054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 Flactuated</c:v>
          </c:tx>
          <c:marker>
            <c:symbol val="none"/>
          </c:marker>
          <c:cat>
            <c:numRef>
              <c:f>'generated new sla'!$B$33:$B$56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</c:numCache>
            </c:numRef>
          </c:cat>
          <c:val>
            <c:numRef>
              <c:f>'generated new sla'!$D$60:$D$83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78</c:v>
                </c:pt>
                <c:pt idx="7">
                  <c:v>78</c:v>
                </c:pt>
                <c:pt idx="8">
                  <c:v>78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96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514176"/>
        <c:axId val="202160896"/>
      </c:lineChart>
      <c:catAx>
        <c:axId val="17451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Time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160896"/>
        <c:crosses val="autoZero"/>
        <c:auto val="1"/>
        <c:lblAlgn val="ctr"/>
        <c:lblOffset val="100"/>
        <c:noMultiLvlLbl val="0"/>
      </c:catAx>
      <c:valAx>
        <c:axId val="202160896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tr-TR"/>
                  <a:t>number of vehicles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51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204108</xdr:colOff>
      <xdr:row>5</xdr:row>
      <xdr:rowOff>40822</xdr:rowOff>
    </xdr:from>
    <xdr:to>
      <xdr:col>36</xdr:col>
      <xdr:colOff>291194</xdr:colOff>
      <xdr:row>25</xdr:row>
      <xdr:rowOff>164647</xdr:rowOff>
    </xdr:to>
    <xdr:graphicFrame macro="">
      <xdr:nvGraphicFramePr>
        <xdr:cNvPr id="2" name="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37</xdr:row>
      <xdr:rowOff>0</xdr:rowOff>
    </xdr:from>
    <xdr:to>
      <xdr:col>37</xdr:col>
      <xdr:colOff>95250</xdr:colOff>
      <xdr:row>60</xdr:row>
      <xdr:rowOff>127000</xdr:rowOff>
    </xdr:to>
    <xdr:graphicFrame macro="">
      <xdr:nvGraphicFramePr>
        <xdr:cNvPr id="3" name="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508000</xdr:colOff>
      <xdr:row>71</xdr:row>
      <xdr:rowOff>142875</xdr:rowOff>
    </xdr:from>
    <xdr:to>
      <xdr:col>37</xdr:col>
      <xdr:colOff>0</xdr:colOff>
      <xdr:row>95</xdr:row>
      <xdr:rowOff>79375</xdr:rowOff>
    </xdr:to>
    <xdr:graphicFrame macro="">
      <xdr:nvGraphicFramePr>
        <xdr:cNvPr id="4" name="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100</xdr:row>
      <xdr:rowOff>0</xdr:rowOff>
    </xdr:from>
    <xdr:to>
      <xdr:col>37</xdr:col>
      <xdr:colOff>104321</xdr:colOff>
      <xdr:row>123</xdr:row>
      <xdr:rowOff>127000</xdr:rowOff>
    </xdr:to>
    <xdr:graphicFrame macro="">
      <xdr:nvGraphicFramePr>
        <xdr:cNvPr id="5" name="4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476249</xdr:colOff>
      <xdr:row>3</xdr:row>
      <xdr:rowOff>136071</xdr:rowOff>
    </xdr:from>
    <xdr:to>
      <xdr:col>18</xdr:col>
      <xdr:colOff>598714</xdr:colOff>
      <xdr:row>27</xdr:row>
      <xdr:rowOff>0</xdr:rowOff>
    </xdr:to>
    <xdr:graphicFrame macro="">
      <xdr:nvGraphicFramePr>
        <xdr:cNvPr id="4" name="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449035</xdr:colOff>
      <xdr:row>31</xdr:row>
      <xdr:rowOff>149678</xdr:rowOff>
    </xdr:from>
    <xdr:to>
      <xdr:col>18</xdr:col>
      <xdr:colOff>571500</xdr:colOff>
      <xdr:row>55</xdr:row>
      <xdr:rowOff>13607</xdr:rowOff>
    </xdr:to>
    <xdr:graphicFrame macro="">
      <xdr:nvGraphicFramePr>
        <xdr:cNvPr id="6" name="5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585107</xdr:colOff>
      <xdr:row>3</xdr:row>
      <xdr:rowOff>95250</xdr:rowOff>
    </xdr:from>
    <xdr:to>
      <xdr:col>37</xdr:col>
      <xdr:colOff>95251</xdr:colOff>
      <xdr:row>26</xdr:row>
      <xdr:rowOff>149679</xdr:rowOff>
    </xdr:to>
    <xdr:graphicFrame macro="">
      <xdr:nvGraphicFramePr>
        <xdr:cNvPr id="9" name="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27214</xdr:colOff>
      <xdr:row>30</xdr:row>
      <xdr:rowOff>136071</xdr:rowOff>
    </xdr:from>
    <xdr:to>
      <xdr:col>37</xdr:col>
      <xdr:colOff>149679</xdr:colOff>
      <xdr:row>54</xdr:row>
      <xdr:rowOff>0</xdr:rowOff>
    </xdr:to>
    <xdr:graphicFrame macro="">
      <xdr:nvGraphicFramePr>
        <xdr:cNvPr id="10" name="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489856</xdr:colOff>
      <xdr:row>59</xdr:row>
      <xdr:rowOff>68036</xdr:rowOff>
    </xdr:from>
    <xdr:to>
      <xdr:col>18</xdr:col>
      <xdr:colOff>0</xdr:colOff>
      <xdr:row>82</xdr:row>
      <xdr:rowOff>122465</xdr:rowOff>
    </xdr:to>
    <xdr:graphicFrame macro="">
      <xdr:nvGraphicFramePr>
        <xdr:cNvPr id="7" name="6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0.01526</cdr:x>
      <cdr:y>0.3632</cdr:y>
    </cdr:from>
    <cdr:to>
      <cdr:x>0.05015</cdr:x>
      <cdr:y>0.59841</cdr:y>
    </cdr:to>
    <cdr:sp macro="" textlink="">
      <cdr:nvSpPr>
        <cdr:cNvPr id="2" name="1 Metin kutusu"/>
        <cdr:cNvSpPr txBox="1"/>
      </cdr:nvSpPr>
      <cdr:spPr>
        <a:xfrm xmlns:a="http://schemas.openxmlformats.org/drawingml/2006/main">
          <a:off x="95250" y="1428750"/>
          <a:ext cx="217714" cy="92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3"/>
  <sheetViews>
    <sheetView topLeftCell="A79" zoomScale="70" zoomScaleNormal="70" workbookViewId="0">
      <selection activeCell="A95" sqref="A95"/>
    </sheetView>
  </sheetViews>
  <sheetFormatPr defaultRowHeight="15"/>
  <cols>
    <col min="11" max="11" width="9.5703125" bestFit="1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>
      <c r="A2">
        <v>3</v>
      </c>
      <c r="B2">
        <v>5</v>
      </c>
      <c r="C2" t="s">
        <v>22</v>
      </c>
      <c r="D2">
        <v>1440</v>
      </c>
      <c r="E2">
        <v>1440</v>
      </c>
      <c r="F2">
        <v>4</v>
      </c>
      <c r="G2">
        <v>9</v>
      </c>
      <c r="H2">
        <v>0.2</v>
      </c>
      <c r="I2">
        <v>0.5</v>
      </c>
      <c r="J2">
        <v>25</v>
      </c>
      <c r="K2">
        <v>1498320729</v>
      </c>
    </row>
    <row r="3" spans="1:26">
      <c r="A3">
        <v>2</v>
      </c>
      <c r="B3">
        <v>0</v>
      </c>
      <c r="C3">
        <v>4</v>
      </c>
      <c r="D3">
        <v>7</v>
      </c>
      <c r="E3">
        <v>0</v>
      </c>
      <c r="F3">
        <v>0</v>
      </c>
      <c r="G3">
        <v>359</v>
      </c>
      <c r="H3">
        <v>0</v>
      </c>
      <c r="I3">
        <v>1112</v>
      </c>
      <c r="J3">
        <v>13.095238</v>
      </c>
      <c r="K3">
        <v>2.7810000000000001</v>
      </c>
      <c r="L3">
        <v>0</v>
      </c>
      <c r="O3">
        <v>2</v>
      </c>
      <c r="P3">
        <v>0</v>
      </c>
      <c r="Q3">
        <v>4</v>
      </c>
      <c r="R3">
        <v>7</v>
      </c>
      <c r="S3">
        <v>0</v>
      </c>
      <c r="T3">
        <v>0</v>
      </c>
      <c r="U3">
        <v>359</v>
      </c>
      <c r="V3">
        <v>0</v>
      </c>
      <c r="W3">
        <v>1112</v>
      </c>
      <c r="X3">
        <v>13.095238</v>
      </c>
      <c r="Y3">
        <v>6.7809999999999997</v>
      </c>
      <c r="Z3">
        <v>0</v>
      </c>
    </row>
    <row r="4" spans="1:26">
      <c r="A4">
        <v>3</v>
      </c>
      <c r="B4">
        <v>2</v>
      </c>
      <c r="C4">
        <v>2</v>
      </c>
      <c r="D4">
        <v>2</v>
      </c>
      <c r="E4">
        <v>0</v>
      </c>
      <c r="F4">
        <v>0</v>
      </c>
      <c r="G4">
        <v>93</v>
      </c>
      <c r="H4">
        <v>0</v>
      </c>
      <c r="I4">
        <v>289</v>
      </c>
      <c r="J4">
        <v>6.1507940000000003</v>
      </c>
      <c r="K4">
        <v>5.609</v>
      </c>
      <c r="L4">
        <v>0</v>
      </c>
      <c r="O4">
        <v>3</v>
      </c>
      <c r="P4">
        <v>2</v>
      </c>
      <c r="Q4">
        <v>2</v>
      </c>
      <c r="R4">
        <v>2</v>
      </c>
      <c r="S4">
        <v>0</v>
      </c>
      <c r="T4">
        <v>0</v>
      </c>
      <c r="U4">
        <v>93</v>
      </c>
      <c r="V4">
        <v>0</v>
      </c>
      <c r="W4">
        <v>289</v>
      </c>
      <c r="X4">
        <v>6.1507940000000003</v>
      </c>
      <c r="Y4">
        <v>5.734</v>
      </c>
      <c r="Z4">
        <v>0</v>
      </c>
    </row>
    <row r="5" spans="1:26">
      <c r="A5">
        <v>4</v>
      </c>
      <c r="B5">
        <v>6</v>
      </c>
      <c r="C5">
        <v>5</v>
      </c>
      <c r="D5">
        <v>11</v>
      </c>
      <c r="E5">
        <v>0</v>
      </c>
      <c r="F5">
        <v>3</v>
      </c>
      <c r="G5">
        <v>676</v>
      </c>
      <c r="H5">
        <v>0</v>
      </c>
      <c r="I5">
        <v>2086</v>
      </c>
      <c r="J5">
        <v>23.015872999999999</v>
      </c>
      <c r="K5">
        <v>605.89099999999996</v>
      </c>
      <c r="L5">
        <v>4.3099999999999996</v>
      </c>
      <c r="O5">
        <v>4</v>
      </c>
      <c r="P5">
        <v>6</v>
      </c>
      <c r="Q5">
        <v>5</v>
      </c>
      <c r="R5">
        <v>9</v>
      </c>
      <c r="S5">
        <v>0</v>
      </c>
      <c r="T5">
        <v>2</v>
      </c>
      <c r="U5">
        <v>667</v>
      </c>
      <c r="V5">
        <v>13</v>
      </c>
      <c r="W5">
        <v>2061</v>
      </c>
      <c r="X5">
        <v>19.246032</v>
      </c>
      <c r="Y5">
        <v>608.42200000000003</v>
      </c>
      <c r="Z5">
        <v>2.76</v>
      </c>
    </row>
    <row r="6" spans="1:26">
      <c r="A6">
        <v>5</v>
      </c>
      <c r="B6">
        <v>6</v>
      </c>
      <c r="C6">
        <v>1</v>
      </c>
      <c r="D6">
        <v>0</v>
      </c>
      <c r="E6">
        <v>0</v>
      </c>
      <c r="F6">
        <v>4</v>
      </c>
      <c r="G6">
        <v>97</v>
      </c>
      <c r="H6">
        <v>3</v>
      </c>
      <c r="I6">
        <v>299</v>
      </c>
      <c r="J6">
        <v>7.9365079999999999</v>
      </c>
      <c r="K6">
        <v>18.484000000000002</v>
      </c>
      <c r="L6">
        <v>0</v>
      </c>
      <c r="O6">
        <v>5</v>
      </c>
      <c r="P6">
        <v>6</v>
      </c>
      <c r="Q6">
        <v>1</v>
      </c>
      <c r="R6">
        <v>0</v>
      </c>
      <c r="S6">
        <v>0</v>
      </c>
      <c r="T6">
        <v>6</v>
      </c>
      <c r="U6">
        <v>97</v>
      </c>
      <c r="V6">
        <v>2</v>
      </c>
      <c r="W6">
        <v>299</v>
      </c>
      <c r="X6">
        <v>8.3333329999999997</v>
      </c>
      <c r="Y6">
        <v>15.766</v>
      </c>
      <c r="Z6">
        <v>0</v>
      </c>
    </row>
    <row r="7" spans="1:26">
      <c r="A7">
        <v>6</v>
      </c>
      <c r="B7">
        <v>3</v>
      </c>
      <c r="C7">
        <v>2</v>
      </c>
      <c r="D7">
        <v>1</v>
      </c>
      <c r="E7">
        <v>0</v>
      </c>
      <c r="F7">
        <v>0</v>
      </c>
      <c r="G7">
        <v>144</v>
      </c>
      <c r="H7">
        <v>0</v>
      </c>
      <c r="I7">
        <v>437</v>
      </c>
      <c r="J7">
        <v>6.7460319999999996</v>
      </c>
      <c r="K7">
        <v>4.5</v>
      </c>
      <c r="L7">
        <v>0</v>
      </c>
      <c r="O7">
        <v>6</v>
      </c>
      <c r="P7">
        <v>3</v>
      </c>
      <c r="Q7">
        <v>2</v>
      </c>
      <c r="R7">
        <v>1</v>
      </c>
      <c r="S7">
        <v>0</v>
      </c>
      <c r="T7">
        <v>0</v>
      </c>
      <c r="U7">
        <v>144</v>
      </c>
      <c r="V7">
        <v>0</v>
      </c>
      <c r="W7">
        <v>437</v>
      </c>
      <c r="X7">
        <v>6.7460319999999996</v>
      </c>
      <c r="Y7">
        <v>4.4370000000000003</v>
      </c>
      <c r="Z7">
        <v>0</v>
      </c>
    </row>
    <row r="8" spans="1:26">
      <c r="A8">
        <v>7</v>
      </c>
      <c r="B8">
        <v>2</v>
      </c>
      <c r="C8">
        <v>4</v>
      </c>
      <c r="D8">
        <v>6</v>
      </c>
      <c r="E8">
        <v>0</v>
      </c>
      <c r="F8">
        <v>0</v>
      </c>
      <c r="G8">
        <v>291</v>
      </c>
      <c r="H8">
        <v>0</v>
      </c>
      <c r="I8">
        <v>903</v>
      </c>
      <c r="J8">
        <v>15.873016</v>
      </c>
      <c r="K8">
        <v>8.5779999999999994</v>
      </c>
      <c r="L8">
        <v>0</v>
      </c>
      <c r="O8">
        <v>7</v>
      </c>
      <c r="P8">
        <v>2</v>
      </c>
      <c r="Q8">
        <v>4</v>
      </c>
      <c r="R8">
        <v>6</v>
      </c>
      <c r="S8">
        <v>0</v>
      </c>
      <c r="T8">
        <v>0</v>
      </c>
      <c r="U8">
        <v>291</v>
      </c>
      <c r="V8">
        <v>0</v>
      </c>
      <c r="W8">
        <v>903</v>
      </c>
      <c r="X8">
        <v>11.507937</v>
      </c>
      <c r="Y8">
        <v>8.3290000000000006</v>
      </c>
      <c r="Z8">
        <v>0</v>
      </c>
    </row>
    <row r="9" spans="1:26">
      <c r="A9">
        <v>8</v>
      </c>
      <c r="B9">
        <v>8</v>
      </c>
      <c r="C9">
        <v>2</v>
      </c>
      <c r="D9">
        <v>1</v>
      </c>
      <c r="E9">
        <v>0</v>
      </c>
      <c r="F9">
        <v>6</v>
      </c>
      <c r="G9">
        <v>94</v>
      </c>
      <c r="H9">
        <v>3</v>
      </c>
      <c r="I9">
        <v>296</v>
      </c>
      <c r="J9">
        <v>10.912698000000001</v>
      </c>
      <c r="K9">
        <v>11.484</v>
      </c>
      <c r="L9">
        <v>0</v>
      </c>
      <c r="O9">
        <v>8</v>
      </c>
      <c r="P9">
        <v>8</v>
      </c>
      <c r="Q9">
        <v>2</v>
      </c>
      <c r="R9">
        <v>1</v>
      </c>
      <c r="S9">
        <v>0</v>
      </c>
      <c r="T9">
        <v>6</v>
      </c>
      <c r="U9">
        <v>94</v>
      </c>
      <c r="V9">
        <v>3</v>
      </c>
      <c r="W9">
        <v>296</v>
      </c>
      <c r="X9">
        <v>10.912698000000001</v>
      </c>
      <c r="Y9">
        <v>8.859</v>
      </c>
      <c r="Z9">
        <v>0</v>
      </c>
    </row>
    <row r="10" spans="1:26">
      <c r="A10">
        <v>9</v>
      </c>
      <c r="B10">
        <v>11</v>
      </c>
      <c r="C10">
        <v>4</v>
      </c>
      <c r="D10">
        <v>10</v>
      </c>
      <c r="E10">
        <v>0</v>
      </c>
      <c r="F10">
        <v>53</v>
      </c>
      <c r="G10">
        <v>380</v>
      </c>
      <c r="H10">
        <v>2</v>
      </c>
      <c r="I10">
        <v>1245</v>
      </c>
      <c r="J10">
        <v>24.801587000000001</v>
      </c>
      <c r="K10">
        <v>604.15700000000004</v>
      </c>
      <c r="L10">
        <v>6.83</v>
      </c>
      <c r="O10">
        <v>9</v>
      </c>
      <c r="P10">
        <v>11</v>
      </c>
      <c r="Q10">
        <v>4</v>
      </c>
      <c r="R10">
        <v>9</v>
      </c>
      <c r="S10">
        <v>0</v>
      </c>
      <c r="T10">
        <v>77</v>
      </c>
      <c r="U10">
        <v>402</v>
      </c>
      <c r="V10">
        <v>146</v>
      </c>
      <c r="W10">
        <v>1474</v>
      </c>
      <c r="X10">
        <v>23.214286000000001</v>
      </c>
      <c r="Y10">
        <v>606.17100000000005</v>
      </c>
      <c r="Z10">
        <v>21.3</v>
      </c>
    </row>
    <row r="11" spans="1:26">
      <c r="A11">
        <v>10</v>
      </c>
      <c r="B11">
        <v>6</v>
      </c>
      <c r="C11">
        <v>2</v>
      </c>
      <c r="D11">
        <v>2</v>
      </c>
      <c r="E11">
        <v>0</v>
      </c>
      <c r="F11">
        <v>0</v>
      </c>
      <c r="G11">
        <v>28</v>
      </c>
      <c r="H11">
        <v>0</v>
      </c>
      <c r="I11">
        <v>94</v>
      </c>
      <c r="J11">
        <v>9.9206350000000008</v>
      </c>
      <c r="K11">
        <v>11.11</v>
      </c>
      <c r="L11">
        <v>0</v>
      </c>
      <c r="O11">
        <v>10</v>
      </c>
      <c r="P11">
        <v>6</v>
      </c>
      <c r="Q11">
        <v>2</v>
      </c>
      <c r="R11">
        <v>2</v>
      </c>
      <c r="S11">
        <v>0</v>
      </c>
      <c r="T11">
        <v>0</v>
      </c>
      <c r="U11">
        <v>28</v>
      </c>
      <c r="V11">
        <v>0</v>
      </c>
      <c r="W11">
        <v>94</v>
      </c>
      <c r="X11">
        <v>9.9206350000000008</v>
      </c>
      <c r="Y11">
        <v>5.5149999999999997</v>
      </c>
      <c r="Z11">
        <v>0</v>
      </c>
    </row>
    <row r="12" spans="1:26">
      <c r="A12">
        <v>11</v>
      </c>
      <c r="B12">
        <v>5</v>
      </c>
      <c r="C12">
        <v>4</v>
      </c>
      <c r="D12">
        <v>6</v>
      </c>
      <c r="E12">
        <v>0</v>
      </c>
      <c r="F12">
        <v>8</v>
      </c>
      <c r="G12">
        <v>329</v>
      </c>
      <c r="H12">
        <v>0</v>
      </c>
      <c r="I12">
        <v>1025</v>
      </c>
      <c r="J12">
        <v>18.650794000000001</v>
      </c>
      <c r="K12">
        <v>114.547</v>
      </c>
      <c r="L12">
        <v>0</v>
      </c>
      <c r="O12">
        <v>11</v>
      </c>
      <c r="P12">
        <v>5</v>
      </c>
      <c r="Q12">
        <v>4</v>
      </c>
      <c r="R12">
        <v>6</v>
      </c>
      <c r="S12">
        <v>0</v>
      </c>
      <c r="T12">
        <v>7</v>
      </c>
      <c r="U12">
        <v>329</v>
      </c>
      <c r="V12">
        <v>0</v>
      </c>
      <c r="W12">
        <v>1025</v>
      </c>
      <c r="X12">
        <v>21.230159</v>
      </c>
      <c r="Y12">
        <v>240.84399999999999</v>
      </c>
      <c r="Z12">
        <v>0</v>
      </c>
    </row>
    <row r="13" spans="1:26">
      <c r="A13">
        <v>12</v>
      </c>
      <c r="B13">
        <v>2</v>
      </c>
      <c r="C13">
        <v>5</v>
      </c>
      <c r="D13">
        <v>8</v>
      </c>
      <c r="E13">
        <v>0</v>
      </c>
      <c r="F13">
        <v>0</v>
      </c>
      <c r="G13">
        <v>474</v>
      </c>
      <c r="H13">
        <v>0</v>
      </c>
      <c r="I13">
        <v>1462</v>
      </c>
      <c r="J13">
        <v>16.269841</v>
      </c>
      <c r="K13">
        <v>15.5</v>
      </c>
      <c r="L13">
        <v>0</v>
      </c>
      <c r="O13">
        <v>12</v>
      </c>
      <c r="P13">
        <v>2</v>
      </c>
      <c r="Q13">
        <v>5</v>
      </c>
      <c r="R13">
        <v>8</v>
      </c>
      <c r="S13">
        <v>0</v>
      </c>
      <c r="T13">
        <v>0</v>
      </c>
      <c r="U13">
        <v>474</v>
      </c>
      <c r="V13">
        <v>0</v>
      </c>
      <c r="W13">
        <v>1462</v>
      </c>
      <c r="X13">
        <v>19.047619000000001</v>
      </c>
      <c r="Y13">
        <v>20.64</v>
      </c>
      <c r="Z13">
        <v>0</v>
      </c>
    </row>
    <row r="14" spans="1:26">
      <c r="A14">
        <v>13</v>
      </c>
      <c r="B14">
        <v>2</v>
      </c>
      <c r="C14">
        <v>3</v>
      </c>
      <c r="D14">
        <v>3</v>
      </c>
      <c r="E14">
        <v>0</v>
      </c>
      <c r="F14">
        <v>3</v>
      </c>
      <c r="G14">
        <v>234</v>
      </c>
      <c r="H14">
        <v>1</v>
      </c>
      <c r="I14">
        <v>721</v>
      </c>
      <c r="J14">
        <v>12.896825</v>
      </c>
      <c r="K14">
        <v>4.375</v>
      </c>
      <c r="L14">
        <v>0</v>
      </c>
      <c r="O14">
        <v>13</v>
      </c>
      <c r="P14">
        <v>2</v>
      </c>
      <c r="Q14">
        <v>3</v>
      </c>
      <c r="R14">
        <v>3</v>
      </c>
      <c r="S14">
        <v>0</v>
      </c>
      <c r="T14">
        <v>3</v>
      </c>
      <c r="U14">
        <v>234</v>
      </c>
      <c r="V14">
        <v>1</v>
      </c>
      <c r="W14">
        <v>721</v>
      </c>
      <c r="X14">
        <v>12.896825</v>
      </c>
      <c r="Y14">
        <v>4.3440000000000003</v>
      </c>
      <c r="Z14">
        <v>0</v>
      </c>
    </row>
    <row r="15" spans="1:26">
      <c r="A15">
        <v>14</v>
      </c>
      <c r="B15">
        <v>8</v>
      </c>
      <c r="C15">
        <v>2</v>
      </c>
      <c r="D15">
        <v>2</v>
      </c>
      <c r="E15">
        <v>0</v>
      </c>
      <c r="F15">
        <v>4</v>
      </c>
      <c r="G15">
        <v>255</v>
      </c>
      <c r="H15">
        <v>0</v>
      </c>
      <c r="I15">
        <v>779</v>
      </c>
      <c r="J15">
        <v>13.888889000000001</v>
      </c>
      <c r="K15">
        <v>34.859000000000002</v>
      </c>
      <c r="L15">
        <v>0</v>
      </c>
      <c r="O15">
        <v>14</v>
      </c>
      <c r="P15">
        <v>8</v>
      </c>
      <c r="Q15">
        <v>2</v>
      </c>
      <c r="R15">
        <v>2</v>
      </c>
      <c r="S15">
        <v>0</v>
      </c>
      <c r="T15">
        <v>4</v>
      </c>
      <c r="U15">
        <v>255</v>
      </c>
      <c r="V15">
        <v>0</v>
      </c>
      <c r="W15">
        <v>779</v>
      </c>
      <c r="X15">
        <v>13.888889000000001</v>
      </c>
      <c r="Y15">
        <v>29.454000000000001</v>
      </c>
      <c r="Z15">
        <v>0</v>
      </c>
    </row>
    <row r="16" spans="1:26">
      <c r="A16">
        <v>15</v>
      </c>
      <c r="B16">
        <v>4</v>
      </c>
      <c r="C16">
        <v>4</v>
      </c>
      <c r="D16">
        <v>5</v>
      </c>
      <c r="E16">
        <v>0</v>
      </c>
      <c r="F16">
        <v>0</v>
      </c>
      <c r="G16">
        <v>512</v>
      </c>
      <c r="H16">
        <v>2</v>
      </c>
      <c r="I16">
        <v>1563</v>
      </c>
      <c r="J16">
        <v>14.285714</v>
      </c>
      <c r="K16">
        <v>52.530999999999999</v>
      </c>
      <c r="L16">
        <v>0</v>
      </c>
      <c r="O16">
        <v>15</v>
      </c>
      <c r="P16">
        <v>4</v>
      </c>
      <c r="Q16">
        <v>4</v>
      </c>
      <c r="R16">
        <v>5</v>
      </c>
      <c r="S16">
        <v>0</v>
      </c>
      <c r="T16">
        <v>0</v>
      </c>
      <c r="U16">
        <v>511</v>
      </c>
      <c r="V16">
        <v>2</v>
      </c>
      <c r="W16">
        <v>1563</v>
      </c>
      <c r="X16">
        <v>14.285714</v>
      </c>
      <c r="Y16">
        <v>44.359000000000002</v>
      </c>
      <c r="Z16">
        <v>0</v>
      </c>
    </row>
    <row r="17" spans="1:26">
      <c r="A17">
        <v>16</v>
      </c>
      <c r="B17">
        <v>4</v>
      </c>
      <c r="C17">
        <v>2</v>
      </c>
      <c r="D17">
        <v>2</v>
      </c>
      <c r="E17">
        <v>0</v>
      </c>
      <c r="F17">
        <v>6</v>
      </c>
      <c r="G17">
        <v>212</v>
      </c>
      <c r="H17">
        <v>0</v>
      </c>
      <c r="I17">
        <v>652</v>
      </c>
      <c r="J17">
        <v>7.5396830000000001</v>
      </c>
      <c r="K17">
        <v>6.8129999999999997</v>
      </c>
      <c r="L17">
        <v>0</v>
      </c>
      <c r="O17">
        <v>16</v>
      </c>
      <c r="P17">
        <v>4</v>
      </c>
      <c r="Q17">
        <v>2</v>
      </c>
      <c r="R17">
        <v>2</v>
      </c>
      <c r="S17">
        <v>0</v>
      </c>
      <c r="T17">
        <v>6</v>
      </c>
      <c r="U17">
        <v>212</v>
      </c>
      <c r="V17">
        <v>0</v>
      </c>
      <c r="W17">
        <v>652</v>
      </c>
      <c r="X17">
        <v>7.5396830000000001</v>
      </c>
      <c r="Y17">
        <v>7.4370000000000003</v>
      </c>
      <c r="Z17">
        <v>0</v>
      </c>
    </row>
    <row r="18" spans="1:26">
      <c r="A18">
        <v>17</v>
      </c>
      <c r="B18">
        <v>10</v>
      </c>
      <c r="C18">
        <v>3</v>
      </c>
      <c r="D18">
        <v>2</v>
      </c>
      <c r="E18">
        <v>0</v>
      </c>
      <c r="F18">
        <v>15</v>
      </c>
      <c r="G18">
        <v>475</v>
      </c>
      <c r="H18">
        <v>0</v>
      </c>
      <c r="I18">
        <v>1451</v>
      </c>
      <c r="J18">
        <v>16.071428999999998</v>
      </c>
      <c r="K18">
        <v>211.76599999999999</v>
      </c>
      <c r="L18">
        <v>0</v>
      </c>
      <c r="O18">
        <v>17</v>
      </c>
      <c r="P18">
        <v>10</v>
      </c>
      <c r="Q18">
        <v>3</v>
      </c>
      <c r="R18">
        <v>2</v>
      </c>
      <c r="S18">
        <v>0</v>
      </c>
      <c r="T18">
        <v>16</v>
      </c>
      <c r="U18">
        <v>475</v>
      </c>
      <c r="V18">
        <v>0</v>
      </c>
      <c r="W18">
        <v>1451</v>
      </c>
      <c r="X18">
        <v>16.071428999999998</v>
      </c>
      <c r="Y18">
        <v>43.719000000000001</v>
      </c>
      <c r="Z18">
        <v>0</v>
      </c>
    </row>
    <row r="19" spans="1:26">
      <c r="A19">
        <v>18</v>
      </c>
      <c r="B19">
        <v>7</v>
      </c>
      <c r="C19">
        <v>3</v>
      </c>
      <c r="D19">
        <v>4</v>
      </c>
      <c r="E19">
        <v>0</v>
      </c>
      <c r="F19">
        <v>16</v>
      </c>
      <c r="G19">
        <v>217</v>
      </c>
      <c r="H19">
        <v>1</v>
      </c>
      <c r="I19">
        <v>689</v>
      </c>
      <c r="J19">
        <v>18.650794000000001</v>
      </c>
      <c r="K19">
        <v>75.671000000000006</v>
      </c>
      <c r="L19">
        <v>0</v>
      </c>
      <c r="O19">
        <v>18</v>
      </c>
      <c r="P19">
        <v>7</v>
      </c>
      <c r="Q19">
        <v>3</v>
      </c>
      <c r="R19">
        <v>4</v>
      </c>
      <c r="S19">
        <v>0</v>
      </c>
      <c r="T19">
        <v>17</v>
      </c>
      <c r="U19">
        <v>217</v>
      </c>
      <c r="V19">
        <v>1</v>
      </c>
      <c r="W19">
        <v>689</v>
      </c>
      <c r="X19">
        <v>17.261904999999999</v>
      </c>
      <c r="Y19">
        <v>96.36</v>
      </c>
      <c r="Z19">
        <v>0</v>
      </c>
    </row>
    <row r="20" spans="1:26">
      <c r="A20">
        <v>19</v>
      </c>
      <c r="B20">
        <v>6</v>
      </c>
      <c r="C20">
        <v>0</v>
      </c>
      <c r="D20">
        <v>0</v>
      </c>
      <c r="E20">
        <v>0</v>
      </c>
      <c r="F20">
        <v>0</v>
      </c>
      <c r="G20">
        <v>0</v>
      </c>
      <c r="H20">
        <v>3</v>
      </c>
      <c r="I20">
        <v>4</v>
      </c>
      <c r="J20">
        <v>5.5555560000000002</v>
      </c>
      <c r="K20">
        <v>7.75</v>
      </c>
      <c r="L20">
        <v>0</v>
      </c>
      <c r="O20">
        <v>19</v>
      </c>
      <c r="P20">
        <v>6</v>
      </c>
      <c r="Q20">
        <v>0</v>
      </c>
      <c r="R20">
        <v>0</v>
      </c>
      <c r="S20">
        <v>0</v>
      </c>
      <c r="T20">
        <v>0</v>
      </c>
      <c r="U20">
        <v>0</v>
      </c>
      <c r="V20">
        <v>4</v>
      </c>
      <c r="W20">
        <v>4</v>
      </c>
      <c r="X20">
        <v>5.5555560000000002</v>
      </c>
      <c r="Y20">
        <v>7.125</v>
      </c>
      <c r="Z20">
        <v>0</v>
      </c>
    </row>
    <row r="21" spans="1:26">
      <c r="A21">
        <v>20</v>
      </c>
      <c r="B21">
        <v>6</v>
      </c>
      <c r="C21">
        <v>3</v>
      </c>
      <c r="D21">
        <v>4</v>
      </c>
      <c r="E21">
        <v>0</v>
      </c>
      <c r="F21">
        <v>2</v>
      </c>
      <c r="G21">
        <v>270</v>
      </c>
      <c r="H21">
        <v>2</v>
      </c>
      <c r="I21">
        <v>834</v>
      </c>
      <c r="J21">
        <v>12.103175</v>
      </c>
      <c r="K21">
        <v>11.186999999999999</v>
      </c>
      <c r="L21">
        <v>0</v>
      </c>
      <c r="O21">
        <v>20</v>
      </c>
      <c r="P21">
        <v>6</v>
      </c>
      <c r="Q21">
        <v>3</v>
      </c>
      <c r="R21">
        <v>4</v>
      </c>
      <c r="S21">
        <v>0</v>
      </c>
      <c r="T21">
        <v>2</v>
      </c>
      <c r="U21">
        <v>270</v>
      </c>
      <c r="V21">
        <v>1</v>
      </c>
      <c r="W21">
        <v>834</v>
      </c>
      <c r="X21">
        <v>12.103175</v>
      </c>
      <c r="Y21">
        <v>9.2970000000000006</v>
      </c>
      <c r="Z21">
        <v>0</v>
      </c>
    </row>
    <row r="22" spans="1:26">
      <c r="A22">
        <v>21</v>
      </c>
      <c r="B22">
        <v>3</v>
      </c>
      <c r="C22">
        <v>5</v>
      </c>
      <c r="D22">
        <v>6</v>
      </c>
      <c r="E22">
        <v>0</v>
      </c>
      <c r="F22">
        <v>8</v>
      </c>
      <c r="G22">
        <v>697</v>
      </c>
      <c r="H22">
        <v>0</v>
      </c>
      <c r="I22">
        <v>2129</v>
      </c>
      <c r="J22">
        <v>14.484127000000001</v>
      </c>
      <c r="K22">
        <v>24.594000000000001</v>
      </c>
      <c r="L22">
        <v>0</v>
      </c>
      <c r="O22">
        <v>21</v>
      </c>
      <c r="P22">
        <v>3</v>
      </c>
      <c r="Q22">
        <v>5</v>
      </c>
      <c r="R22">
        <v>6</v>
      </c>
      <c r="S22">
        <v>0</v>
      </c>
      <c r="T22">
        <v>7</v>
      </c>
      <c r="U22">
        <v>697</v>
      </c>
      <c r="V22">
        <v>0</v>
      </c>
      <c r="W22">
        <v>2129</v>
      </c>
      <c r="X22">
        <v>15.476190000000001</v>
      </c>
      <c r="Y22">
        <v>40.140999999999998</v>
      </c>
      <c r="Z22">
        <v>0</v>
      </c>
    </row>
    <row r="23" spans="1:26">
      <c r="A23">
        <v>22</v>
      </c>
      <c r="B23">
        <v>2</v>
      </c>
      <c r="C23">
        <v>0</v>
      </c>
      <c r="D23">
        <v>0</v>
      </c>
      <c r="E23">
        <v>0</v>
      </c>
      <c r="F23">
        <v>2</v>
      </c>
      <c r="G23">
        <v>0</v>
      </c>
      <c r="H23">
        <v>0</v>
      </c>
      <c r="I23">
        <v>2</v>
      </c>
      <c r="J23">
        <v>1.984127</v>
      </c>
      <c r="K23">
        <v>4.1710000000000003</v>
      </c>
      <c r="L23">
        <v>0</v>
      </c>
      <c r="O23">
        <v>22</v>
      </c>
      <c r="P23">
        <v>2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2</v>
      </c>
      <c r="X23">
        <v>1.984127</v>
      </c>
      <c r="Y23">
        <v>4.1879999999999997</v>
      </c>
      <c r="Z23">
        <v>0</v>
      </c>
    </row>
    <row r="24" spans="1:26">
      <c r="A24">
        <v>23</v>
      </c>
      <c r="B24">
        <v>4</v>
      </c>
      <c r="C24">
        <v>5</v>
      </c>
      <c r="D24">
        <v>6</v>
      </c>
      <c r="E24">
        <v>0</v>
      </c>
      <c r="F24">
        <v>3</v>
      </c>
      <c r="G24">
        <v>475</v>
      </c>
      <c r="H24">
        <v>0</v>
      </c>
      <c r="I24">
        <v>1458</v>
      </c>
      <c r="J24">
        <v>15.476190000000001</v>
      </c>
      <c r="K24">
        <v>100</v>
      </c>
      <c r="L24">
        <v>0</v>
      </c>
      <c r="O24">
        <v>23</v>
      </c>
      <c r="P24">
        <v>4</v>
      </c>
      <c r="Q24">
        <v>5</v>
      </c>
      <c r="R24">
        <v>6</v>
      </c>
      <c r="S24">
        <v>0</v>
      </c>
      <c r="T24">
        <v>2</v>
      </c>
      <c r="U24">
        <v>475</v>
      </c>
      <c r="V24">
        <v>0</v>
      </c>
      <c r="W24">
        <v>1458</v>
      </c>
      <c r="X24">
        <v>15.873016</v>
      </c>
      <c r="Y24">
        <v>164.14099999999999</v>
      </c>
      <c r="Z24">
        <v>0</v>
      </c>
    </row>
    <row r="25" spans="1:26">
      <c r="A25">
        <v>24</v>
      </c>
      <c r="B25">
        <v>8</v>
      </c>
      <c r="C25">
        <v>3</v>
      </c>
      <c r="D25">
        <v>5</v>
      </c>
      <c r="E25">
        <v>0</v>
      </c>
      <c r="F25">
        <v>15</v>
      </c>
      <c r="G25">
        <v>242</v>
      </c>
      <c r="H25">
        <v>0</v>
      </c>
      <c r="I25">
        <v>766</v>
      </c>
      <c r="J25">
        <v>16.666667</v>
      </c>
      <c r="K25">
        <v>14.545999999999999</v>
      </c>
      <c r="L25">
        <v>0</v>
      </c>
      <c r="O25">
        <v>24</v>
      </c>
      <c r="P25">
        <v>8</v>
      </c>
      <c r="Q25">
        <v>3</v>
      </c>
      <c r="R25">
        <v>5</v>
      </c>
      <c r="S25">
        <v>0</v>
      </c>
      <c r="T25">
        <v>15</v>
      </c>
      <c r="U25">
        <v>242</v>
      </c>
      <c r="V25">
        <v>0</v>
      </c>
      <c r="W25">
        <v>766</v>
      </c>
      <c r="X25">
        <v>21.825396999999999</v>
      </c>
      <c r="Y25">
        <v>80.781999999999996</v>
      </c>
      <c r="Z25">
        <v>0</v>
      </c>
    </row>
    <row r="26" spans="1:26">
      <c r="A26">
        <v>25</v>
      </c>
      <c r="B26">
        <v>1</v>
      </c>
      <c r="C26">
        <v>1</v>
      </c>
      <c r="D26">
        <v>1</v>
      </c>
      <c r="E26">
        <v>0</v>
      </c>
      <c r="F26">
        <v>0</v>
      </c>
      <c r="G26">
        <v>85</v>
      </c>
      <c r="H26">
        <v>0</v>
      </c>
      <c r="I26">
        <v>260</v>
      </c>
      <c r="J26">
        <v>3.9682539999999999</v>
      </c>
      <c r="K26">
        <v>3.75</v>
      </c>
      <c r="L26">
        <v>0</v>
      </c>
      <c r="O26">
        <v>25</v>
      </c>
      <c r="P26">
        <v>1</v>
      </c>
      <c r="Q26">
        <v>1</v>
      </c>
      <c r="R26">
        <v>1</v>
      </c>
      <c r="S26">
        <v>0</v>
      </c>
      <c r="T26">
        <v>0</v>
      </c>
      <c r="U26">
        <v>85</v>
      </c>
      <c r="V26">
        <v>0</v>
      </c>
      <c r="W26">
        <v>260</v>
      </c>
      <c r="X26">
        <v>3.9682539999999999</v>
      </c>
      <c r="Y26">
        <v>3.5779999999999998</v>
      </c>
      <c r="Z26">
        <v>0</v>
      </c>
    </row>
    <row r="27" spans="1:26">
      <c r="A27">
        <v>2</v>
      </c>
      <c r="B27">
        <v>0</v>
      </c>
      <c r="C27">
        <v>4</v>
      </c>
      <c r="D27">
        <v>6</v>
      </c>
      <c r="E27">
        <v>0</v>
      </c>
      <c r="F27">
        <v>0</v>
      </c>
      <c r="G27">
        <v>215</v>
      </c>
      <c r="H27">
        <v>0</v>
      </c>
      <c r="I27">
        <v>675</v>
      </c>
      <c r="J27">
        <v>12.5</v>
      </c>
      <c r="K27">
        <v>4.109</v>
      </c>
      <c r="L27">
        <v>0</v>
      </c>
      <c r="O27">
        <v>2</v>
      </c>
      <c r="P27">
        <v>0</v>
      </c>
      <c r="Q27">
        <v>4</v>
      </c>
      <c r="R27">
        <v>6</v>
      </c>
      <c r="S27">
        <v>0</v>
      </c>
      <c r="T27">
        <v>0</v>
      </c>
      <c r="U27">
        <v>215</v>
      </c>
      <c r="V27">
        <v>0</v>
      </c>
      <c r="W27">
        <v>675</v>
      </c>
      <c r="X27">
        <v>12.5</v>
      </c>
      <c r="Y27">
        <v>6.782</v>
      </c>
      <c r="Z27">
        <v>0</v>
      </c>
    </row>
    <row r="28" spans="1:26">
      <c r="A28">
        <v>3</v>
      </c>
      <c r="B28">
        <v>4</v>
      </c>
      <c r="C28">
        <v>5</v>
      </c>
      <c r="D28">
        <v>6</v>
      </c>
      <c r="E28">
        <v>0</v>
      </c>
      <c r="F28">
        <v>3</v>
      </c>
      <c r="G28">
        <v>479</v>
      </c>
      <c r="H28">
        <v>0</v>
      </c>
      <c r="I28">
        <v>1470</v>
      </c>
      <c r="J28">
        <v>16.071428999999998</v>
      </c>
      <c r="K28">
        <v>69.25</v>
      </c>
      <c r="L28">
        <v>0</v>
      </c>
      <c r="O28">
        <v>3</v>
      </c>
      <c r="P28">
        <v>4</v>
      </c>
      <c r="Q28">
        <v>5</v>
      </c>
      <c r="R28">
        <v>6</v>
      </c>
      <c r="S28">
        <v>0</v>
      </c>
      <c r="T28">
        <v>3</v>
      </c>
      <c r="U28">
        <v>479</v>
      </c>
      <c r="V28">
        <v>0</v>
      </c>
      <c r="W28">
        <v>1470</v>
      </c>
      <c r="X28">
        <v>16.071428999999998</v>
      </c>
      <c r="Y28">
        <v>67.858999999999995</v>
      </c>
      <c r="Z28">
        <v>0</v>
      </c>
    </row>
    <row r="29" spans="1:26">
      <c r="A29">
        <v>4</v>
      </c>
      <c r="B29">
        <v>9</v>
      </c>
      <c r="C29">
        <v>3</v>
      </c>
      <c r="D29">
        <v>3</v>
      </c>
      <c r="E29">
        <v>0</v>
      </c>
      <c r="F29">
        <v>4</v>
      </c>
      <c r="G29">
        <v>245</v>
      </c>
      <c r="H29">
        <v>3</v>
      </c>
      <c r="I29">
        <v>757</v>
      </c>
      <c r="J29">
        <v>16.071428999999998</v>
      </c>
      <c r="K29">
        <v>95.296999999999997</v>
      </c>
      <c r="L29">
        <v>0</v>
      </c>
      <c r="O29">
        <v>4</v>
      </c>
      <c r="P29">
        <v>9</v>
      </c>
      <c r="Q29">
        <v>3</v>
      </c>
      <c r="R29">
        <v>3</v>
      </c>
      <c r="S29">
        <v>0</v>
      </c>
      <c r="T29">
        <v>4</v>
      </c>
      <c r="U29">
        <v>245</v>
      </c>
      <c r="V29">
        <v>3</v>
      </c>
      <c r="W29">
        <v>757</v>
      </c>
      <c r="X29">
        <v>16.269841</v>
      </c>
      <c r="Y29">
        <v>60.984000000000002</v>
      </c>
      <c r="Z29">
        <v>0</v>
      </c>
    </row>
    <row r="30" spans="1:26">
      <c r="A30">
        <v>5</v>
      </c>
      <c r="B30">
        <v>3</v>
      </c>
      <c r="C30">
        <v>4</v>
      </c>
      <c r="D30">
        <v>5</v>
      </c>
      <c r="E30">
        <v>0</v>
      </c>
      <c r="F30">
        <v>0</v>
      </c>
      <c r="G30">
        <v>428</v>
      </c>
      <c r="H30">
        <v>1</v>
      </c>
      <c r="I30">
        <v>1311</v>
      </c>
      <c r="J30">
        <v>13.293651000000001</v>
      </c>
      <c r="K30">
        <v>21.327999999999999</v>
      </c>
      <c r="L30">
        <v>0</v>
      </c>
      <c r="O30">
        <v>5</v>
      </c>
      <c r="P30">
        <v>3</v>
      </c>
      <c r="Q30">
        <v>4</v>
      </c>
      <c r="R30">
        <v>5</v>
      </c>
      <c r="S30">
        <v>0</v>
      </c>
      <c r="T30">
        <v>1</v>
      </c>
      <c r="U30">
        <v>428</v>
      </c>
      <c r="V30">
        <v>1</v>
      </c>
      <c r="W30">
        <v>1311</v>
      </c>
      <c r="X30">
        <v>13.293651000000001</v>
      </c>
      <c r="Y30">
        <v>27.375</v>
      </c>
      <c r="Z30">
        <v>0</v>
      </c>
    </row>
    <row r="31" spans="1:26">
      <c r="A31">
        <v>6</v>
      </c>
      <c r="B31">
        <v>6</v>
      </c>
      <c r="C31">
        <v>5</v>
      </c>
      <c r="D31">
        <v>10</v>
      </c>
      <c r="E31">
        <v>0</v>
      </c>
      <c r="F31">
        <v>0</v>
      </c>
      <c r="G31">
        <v>383</v>
      </c>
      <c r="H31">
        <v>3</v>
      </c>
      <c r="I31">
        <v>1202</v>
      </c>
      <c r="J31">
        <v>23.412697999999999</v>
      </c>
      <c r="K31">
        <v>604.15700000000004</v>
      </c>
      <c r="L31">
        <v>5.91</v>
      </c>
      <c r="O31">
        <v>6</v>
      </c>
      <c r="P31">
        <v>6</v>
      </c>
      <c r="Q31">
        <v>5</v>
      </c>
      <c r="R31">
        <v>7</v>
      </c>
      <c r="S31">
        <v>0</v>
      </c>
      <c r="T31">
        <v>0</v>
      </c>
      <c r="U31">
        <v>371</v>
      </c>
      <c r="V31">
        <v>2</v>
      </c>
      <c r="W31">
        <v>1151</v>
      </c>
      <c r="X31">
        <v>21.428571000000002</v>
      </c>
      <c r="Y31">
        <v>157.40600000000001</v>
      </c>
      <c r="Z31">
        <v>0</v>
      </c>
    </row>
    <row r="32" spans="1:26">
      <c r="A32">
        <v>7</v>
      </c>
      <c r="B32">
        <v>4</v>
      </c>
      <c r="C32">
        <v>1</v>
      </c>
      <c r="D32">
        <v>1</v>
      </c>
      <c r="E32">
        <v>0</v>
      </c>
      <c r="F32">
        <v>0</v>
      </c>
      <c r="G32">
        <v>32</v>
      </c>
      <c r="H32">
        <v>0</v>
      </c>
      <c r="I32">
        <v>101</v>
      </c>
      <c r="J32">
        <v>6.3492059999999997</v>
      </c>
      <c r="K32">
        <v>4.1559999999999997</v>
      </c>
      <c r="L32">
        <v>0</v>
      </c>
      <c r="O32">
        <v>7</v>
      </c>
      <c r="P32">
        <v>4</v>
      </c>
      <c r="Q32">
        <v>1</v>
      </c>
      <c r="R32">
        <v>1</v>
      </c>
      <c r="S32">
        <v>0</v>
      </c>
      <c r="T32">
        <v>0</v>
      </c>
      <c r="U32">
        <v>32</v>
      </c>
      <c r="V32">
        <v>0</v>
      </c>
      <c r="W32">
        <v>101</v>
      </c>
      <c r="X32">
        <v>6.3492059999999997</v>
      </c>
      <c r="Y32">
        <v>4.0309999999999997</v>
      </c>
      <c r="Z32">
        <v>0</v>
      </c>
    </row>
    <row r="33" spans="1:26">
      <c r="A33">
        <v>8</v>
      </c>
      <c r="B33">
        <v>9</v>
      </c>
      <c r="C33">
        <v>2</v>
      </c>
      <c r="D33">
        <v>2</v>
      </c>
      <c r="E33">
        <v>0</v>
      </c>
      <c r="F33">
        <v>0</v>
      </c>
      <c r="G33">
        <v>148</v>
      </c>
      <c r="H33">
        <v>2</v>
      </c>
      <c r="I33">
        <v>456</v>
      </c>
      <c r="J33">
        <v>13.888889000000001</v>
      </c>
      <c r="K33">
        <v>7.032</v>
      </c>
      <c r="L33">
        <v>0</v>
      </c>
      <c r="O33">
        <v>8</v>
      </c>
      <c r="P33">
        <v>9</v>
      </c>
      <c r="Q33">
        <v>2</v>
      </c>
      <c r="R33">
        <v>2</v>
      </c>
      <c r="S33">
        <v>0</v>
      </c>
      <c r="T33">
        <v>0</v>
      </c>
      <c r="U33">
        <v>148</v>
      </c>
      <c r="V33">
        <v>2</v>
      </c>
      <c r="W33">
        <v>456</v>
      </c>
      <c r="X33">
        <v>13.888889000000001</v>
      </c>
      <c r="Y33">
        <v>6.5620000000000003</v>
      </c>
      <c r="Z33">
        <v>0</v>
      </c>
    </row>
    <row r="34" spans="1:26">
      <c r="A34">
        <v>9</v>
      </c>
      <c r="B34">
        <v>1</v>
      </c>
      <c r="C34">
        <v>4</v>
      </c>
      <c r="D34">
        <v>4</v>
      </c>
      <c r="E34">
        <v>0</v>
      </c>
      <c r="F34">
        <v>0</v>
      </c>
      <c r="G34">
        <v>421</v>
      </c>
      <c r="H34">
        <v>0</v>
      </c>
      <c r="I34">
        <v>1283</v>
      </c>
      <c r="J34">
        <v>10.317460000000001</v>
      </c>
      <c r="K34">
        <v>6.1719999999999997</v>
      </c>
      <c r="L34">
        <v>0</v>
      </c>
      <c r="O34">
        <v>9</v>
      </c>
      <c r="P34">
        <v>1</v>
      </c>
      <c r="Q34">
        <v>4</v>
      </c>
      <c r="R34">
        <v>4</v>
      </c>
      <c r="S34">
        <v>0</v>
      </c>
      <c r="T34">
        <v>0</v>
      </c>
      <c r="U34">
        <v>421</v>
      </c>
      <c r="V34">
        <v>0</v>
      </c>
      <c r="W34">
        <v>1283</v>
      </c>
      <c r="X34">
        <v>10.515872999999999</v>
      </c>
      <c r="Y34">
        <v>6.2030000000000003</v>
      </c>
      <c r="Z34">
        <v>0</v>
      </c>
    </row>
    <row r="35" spans="1:26">
      <c r="A35">
        <v>10</v>
      </c>
      <c r="B35">
        <v>6</v>
      </c>
      <c r="C35">
        <v>3</v>
      </c>
      <c r="D35">
        <v>3</v>
      </c>
      <c r="E35">
        <v>0</v>
      </c>
      <c r="F35">
        <v>3</v>
      </c>
      <c r="G35">
        <v>266</v>
      </c>
      <c r="H35">
        <v>1</v>
      </c>
      <c r="I35">
        <v>817</v>
      </c>
      <c r="J35">
        <v>16.865079000000001</v>
      </c>
      <c r="K35">
        <v>19.375</v>
      </c>
      <c r="L35">
        <v>0</v>
      </c>
      <c r="O35">
        <v>10</v>
      </c>
      <c r="P35">
        <v>6</v>
      </c>
      <c r="Q35">
        <v>3</v>
      </c>
      <c r="R35">
        <v>3</v>
      </c>
      <c r="S35">
        <v>0</v>
      </c>
      <c r="T35">
        <v>3</v>
      </c>
      <c r="U35">
        <v>266</v>
      </c>
      <c r="V35">
        <v>1</v>
      </c>
      <c r="W35">
        <v>817</v>
      </c>
      <c r="X35">
        <v>16.865079000000001</v>
      </c>
      <c r="Y35">
        <v>16.36</v>
      </c>
      <c r="Z35">
        <v>0</v>
      </c>
    </row>
    <row r="36" spans="1:26">
      <c r="A36">
        <v>11</v>
      </c>
      <c r="B36">
        <v>5</v>
      </c>
      <c r="C36">
        <v>6</v>
      </c>
      <c r="D36">
        <v>8</v>
      </c>
      <c r="E36">
        <v>0</v>
      </c>
      <c r="F36">
        <v>7</v>
      </c>
      <c r="G36">
        <v>436</v>
      </c>
      <c r="H36">
        <v>3</v>
      </c>
      <c r="I36">
        <v>1358</v>
      </c>
      <c r="J36">
        <v>19.444444000000001</v>
      </c>
      <c r="K36">
        <v>308.32799999999997</v>
      </c>
      <c r="L36">
        <v>0</v>
      </c>
      <c r="O36">
        <v>11</v>
      </c>
      <c r="P36">
        <v>5</v>
      </c>
      <c r="Q36">
        <v>6</v>
      </c>
      <c r="R36">
        <v>8</v>
      </c>
      <c r="S36">
        <v>0</v>
      </c>
      <c r="T36">
        <v>7</v>
      </c>
      <c r="U36">
        <v>436</v>
      </c>
      <c r="V36">
        <v>3</v>
      </c>
      <c r="W36">
        <v>1358</v>
      </c>
      <c r="X36">
        <v>19.444444000000001</v>
      </c>
      <c r="Y36">
        <v>142.85900000000001</v>
      </c>
      <c r="Z36">
        <v>0</v>
      </c>
    </row>
    <row r="37" spans="1:26">
      <c r="A37">
        <v>12</v>
      </c>
      <c r="B37">
        <v>3</v>
      </c>
      <c r="C37">
        <v>3</v>
      </c>
      <c r="D37">
        <v>4</v>
      </c>
      <c r="E37">
        <v>0</v>
      </c>
      <c r="F37">
        <v>11</v>
      </c>
      <c r="G37">
        <v>279</v>
      </c>
      <c r="H37">
        <v>2</v>
      </c>
      <c r="I37">
        <v>870</v>
      </c>
      <c r="J37">
        <v>11.111110999999999</v>
      </c>
      <c r="K37">
        <v>7.875</v>
      </c>
      <c r="L37">
        <v>0</v>
      </c>
      <c r="O37">
        <v>12</v>
      </c>
      <c r="P37">
        <v>3</v>
      </c>
      <c r="Q37">
        <v>3</v>
      </c>
      <c r="R37">
        <v>4</v>
      </c>
      <c r="S37">
        <v>0</v>
      </c>
      <c r="T37">
        <v>11</v>
      </c>
      <c r="U37">
        <v>279</v>
      </c>
      <c r="V37">
        <v>2</v>
      </c>
      <c r="W37">
        <v>870</v>
      </c>
      <c r="X37">
        <v>11.111110999999999</v>
      </c>
      <c r="Y37">
        <v>7.0309999999999997</v>
      </c>
      <c r="Z37">
        <v>0</v>
      </c>
    </row>
    <row r="38" spans="1:26">
      <c r="A38">
        <v>13</v>
      </c>
      <c r="B38">
        <v>4</v>
      </c>
      <c r="C38">
        <v>2</v>
      </c>
      <c r="D38">
        <v>2</v>
      </c>
      <c r="E38">
        <v>0</v>
      </c>
      <c r="F38">
        <v>0</v>
      </c>
      <c r="G38">
        <v>268</v>
      </c>
      <c r="H38">
        <v>0</v>
      </c>
      <c r="I38">
        <v>814</v>
      </c>
      <c r="J38">
        <v>8.9285709999999998</v>
      </c>
      <c r="K38">
        <v>8.4689999999999994</v>
      </c>
      <c r="L38">
        <v>0</v>
      </c>
      <c r="O38">
        <v>13</v>
      </c>
      <c r="P38">
        <v>4</v>
      </c>
      <c r="Q38">
        <v>2</v>
      </c>
      <c r="R38">
        <v>2</v>
      </c>
      <c r="S38">
        <v>0</v>
      </c>
      <c r="T38">
        <v>0</v>
      </c>
      <c r="U38">
        <v>268</v>
      </c>
      <c r="V38">
        <v>0</v>
      </c>
      <c r="W38">
        <v>814</v>
      </c>
      <c r="X38">
        <v>8.9285709999999998</v>
      </c>
      <c r="Y38">
        <v>3.9220000000000002</v>
      </c>
      <c r="Z38">
        <v>0</v>
      </c>
    </row>
    <row r="39" spans="1:26">
      <c r="A39">
        <v>14</v>
      </c>
      <c r="B39">
        <v>3</v>
      </c>
      <c r="C39">
        <v>4</v>
      </c>
      <c r="D39">
        <v>4</v>
      </c>
      <c r="E39">
        <v>0</v>
      </c>
      <c r="F39">
        <v>13</v>
      </c>
      <c r="G39">
        <v>236</v>
      </c>
      <c r="H39">
        <v>0</v>
      </c>
      <c r="I39">
        <v>741</v>
      </c>
      <c r="J39">
        <v>11.706348999999999</v>
      </c>
      <c r="K39">
        <v>21.265999999999998</v>
      </c>
      <c r="L39">
        <v>0</v>
      </c>
      <c r="O39">
        <v>14</v>
      </c>
      <c r="P39">
        <v>3</v>
      </c>
      <c r="Q39">
        <v>4</v>
      </c>
      <c r="R39">
        <v>4</v>
      </c>
      <c r="S39">
        <v>0</v>
      </c>
      <c r="T39">
        <v>13</v>
      </c>
      <c r="U39">
        <v>236</v>
      </c>
      <c r="V39">
        <v>0</v>
      </c>
      <c r="W39">
        <v>741</v>
      </c>
      <c r="X39">
        <v>11.904762</v>
      </c>
      <c r="Y39">
        <v>18.670999999999999</v>
      </c>
      <c r="Z39">
        <v>0</v>
      </c>
    </row>
    <row r="40" spans="1:26">
      <c r="A40">
        <v>15</v>
      </c>
      <c r="B40">
        <v>8</v>
      </c>
      <c r="C40">
        <v>4</v>
      </c>
      <c r="D40">
        <v>8</v>
      </c>
      <c r="E40">
        <v>0</v>
      </c>
      <c r="F40">
        <v>19</v>
      </c>
      <c r="G40">
        <v>331</v>
      </c>
      <c r="H40">
        <v>1</v>
      </c>
      <c r="I40">
        <v>1053</v>
      </c>
      <c r="J40">
        <v>23.214286000000001</v>
      </c>
      <c r="K40">
        <v>609.31299999999999</v>
      </c>
      <c r="L40">
        <v>5.13</v>
      </c>
      <c r="O40">
        <v>15</v>
      </c>
      <c r="P40">
        <v>8</v>
      </c>
      <c r="Q40">
        <v>4</v>
      </c>
      <c r="R40">
        <v>5</v>
      </c>
      <c r="S40">
        <v>0</v>
      </c>
      <c r="T40">
        <v>23</v>
      </c>
      <c r="U40">
        <v>331</v>
      </c>
      <c r="V40">
        <v>3</v>
      </c>
      <c r="W40">
        <v>1044</v>
      </c>
      <c r="X40">
        <v>19.444444000000001</v>
      </c>
      <c r="Y40">
        <v>612.375</v>
      </c>
      <c r="Z40">
        <v>2.0099999999999998</v>
      </c>
    </row>
    <row r="41" spans="1:26">
      <c r="A41">
        <v>16</v>
      </c>
      <c r="B41">
        <v>3</v>
      </c>
      <c r="C41">
        <v>3</v>
      </c>
      <c r="D41">
        <v>3</v>
      </c>
      <c r="E41">
        <v>0</v>
      </c>
      <c r="F41">
        <v>0</v>
      </c>
      <c r="G41">
        <v>368</v>
      </c>
      <c r="H41">
        <v>0</v>
      </c>
      <c r="I41">
        <v>1119</v>
      </c>
      <c r="J41">
        <v>9.9206350000000008</v>
      </c>
      <c r="K41">
        <v>6.4690000000000003</v>
      </c>
      <c r="L41">
        <v>0</v>
      </c>
      <c r="O41">
        <v>16</v>
      </c>
      <c r="P41">
        <v>3</v>
      </c>
      <c r="Q41">
        <v>3</v>
      </c>
      <c r="R41">
        <v>3</v>
      </c>
      <c r="S41">
        <v>0</v>
      </c>
      <c r="T41">
        <v>0</v>
      </c>
      <c r="U41">
        <v>368</v>
      </c>
      <c r="V41">
        <v>0</v>
      </c>
      <c r="W41">
        <v>1119</v>
      </c>
      <c r="X41">
        <v>9.9206350000000008</v>
      </c>
      <c r="Y41">
        <v>3.9529999999999998</v>
      </c>
      <c r="Z41">
        <v>0</v>
      </c>
    </row>
    <row r="42" spans="1:26">
      <c r="A42">
        <v>17</v>
      </c>
      <c r="B42">
        <v>6</v>
      </c>
      <c r="C42">
        <v>2</v>
      </c>
      <c r="D42">
        <v>2</v>
      </c>
      <c r="E42">
        <v>0</v>
      </c>
      <c r="F42">
        <v>1</v>
      </c>
      <c r="G42">
        <v>265</v>
      </c>
      <c r="H42">
        <v>3</v>
      </c>
      <c r="I42">
        <v>809</v>
      </c>
      <c r="J42">
        <v>10.515872999999999</v>
      </c>
      <c r="K42">
        <v>6.7190000000000003</v>
      </c>
      <c r="L42">
        <v>0</v>
      </c>
      <c r="O42">
        <v>17</v>
      </c>
      <c r="P42">
        <v>6</v>
      </c>
      <c r="Q42">
        <v>2</v>
      </c>
      <c r="R42">
        <v>2</v>
      </c>
      <c r="S42">
        <v>0</v>
      </c>
      <c r="T42">
        <v>1</v>
      </c>
      <c r="U42">
        <v>265</v>
      </c>
      <c r="V42">
        <v>2</v>
      </c>
      <c r="W42">
        <v>809</v>
      </c>
      <c r="X42">
        <v>10.515872999999999</v>
      </c>
      <c r="Y42">
        <v>9.875</v>
      </c>
      <c r="Z42">
        <v>0</v>
      </c>
    </row>
    <row r="43" spans="1:26">
      <c r="A43">
        <v>18</v>
      </c>
      <c r="B43">
        <v>4</v>
      </c>
      <c r="C43">
        <v>2</v>
      </c>
      <c r="D43">
        <v>2</v>
      </c>
      <c r="E43">
        <v>0</v>
      </c>
      <c r="F43">
        <v>0</v>
      </c>
      <c r="G43">
        <v>172</v>
      </c>
      <c r="H43">
        <v>4</v>
      </c>
      <c r="I43">
        <v>530</v>
      </c>
      <c r="J43">
        <v>9.5238099999999992</v>
      </c>
      <c r="K43">
        <v>7.593</v>
      </c>
      <c r="L43">
        <v>0</v>
      </c>
      <c r="O43">
        <v>18</v>
      </c>
      <c r="P43">
        <v>4</v>
      </c>
      <c r="Q43">
        <v>2</v>
      </c>
      <c r="R43">
        <v>2</v>
      </c>
      <c r="S43">
        <v>0</v>
      </c>
      <c r="T43">
        <v>0</v>
      </c>
      <c r="U43">
        <v>172</v>
      </c>
      <c r="V43">
        <v>4</v>
      </c>
      <c r="W43">
        <v>530</v>
      </c>
      <c r="X43">
        <v>9.5238099999999992</v>
      </c>
      <c r="Y43">
        <v>6.657</v>
      </c>
      <c r="Z43">
        <v>0</v>
      </c>
    </row>
    <row r="44" spans="1:26">
      <c r="A44">
        <v>19</v>
      </c>
      <c r="B44">
        <v>6</v>
      </c>
      <c r="C44">
        <v>4</v>
      </c>
      <c r="D44">
        <v>6</v>
      </c>
      <c r="E44">
        <v>0</v>
      </c>
      <c r="F44">
        <v>2</v>
      </c>
      <c r="G44">
        <v>436</v>
      </c>
      <c r="H44">
        <v>4</v>
      </c>
      <c r="I44">
        <v>1344</v>
      </c>
      <c r="J44">
        <v>20.634920999999999</v>
      </c>
      <c r="K44">
        <v>52.811999999999998</v>
      </c>
      <c r="L44">
        <v>0</v>
      </c>
      <c r="O44">
        <v>19</v>
      </c>
      <c r="P44">
        <v>6</v>
      </c>
      <c r="Q44">
        <v>4</v>
      </c>
      <c r="R44">
        <v>6</v>
      </c>
      <c r="S44">
        <v>0</v>
      </c>
      <c r="T44">
        <v>2</v>
      </c>
      <c r="U44">
        <v>436</v>
      </c>
      <c r="V44">
        <v>3</v>
      </c>
      <c r="W44">
        <v>1344</v>
      </c>
      <c r="X44">
        <v>21.031745999999998</v>
      </c>
      <c r="Y44">
        <v>55.453000000000003</v>
      </c>
      <c r="Z44">
        <v>0</v>
      </c>
    </row>
    <row r="45" spans="1:26">
      <c r="A45">
        <v>20</v>
      </c>
      <c r="B45">
        <v>5</v>
      </c>
      <c r="C45">
        <v>2</v>
      </c>
      <c r="D45">
        <v>2</v>
      </c>
      <c r="E45">
        <v>0</v>
      </c>
      <c r="F45">
        <v>0</v>
      </c>
      <c r="G45">
        <v>205</v>
      </c>
      <c r="H45">
        <v>0</v>
      </c>
      <c r="I45">
        <v>625</v>
      </c>
      <c r="J45">
        <v>10.317460000000001</v>
      </c>
      <c r="K45">
        <v>5.3129999999999997</v>
      </c>
      <c r="L45">
        <v>0</v>
      </c>
      <c r="O45">
        <v>20</v>
      </c>
      <c r="P45">
        <v>5</v>
      </c>
      <c r="Q45">
        <v>2</v>
      </c>
      <c r="R45">
        <v>2</v>
      </c>
      <c r="S45">
        <v>0</v>
      </c>
      <c r="T45">
        <v>0</v>
      </c>
      <c r="U45">
        <v>205</v>
      </c>
      <c r="V45">
        <v>0</v>
      </c>
      <c r="W45">
        <v>625</v>
      </c>
      <c r="X45">
        <v>10.317460000000001</v>
      </c>
      <c r="Y45">
        <v>4.9059999999999997</v>
      </c>
      <c r="Z45">
        <v>0</v>
      </c>
    </row>
    <row r="46" spans="1:26">
      <c r="A46">
        <v>21</v>
      </c>
      <c r="B46">
        <v>7</v>
      </c>
      <c r="C46">
        <v>3</v>
      </c>
      <c r="D46">
        <v>3</v>
      </c>
      <c r="E46">
        <v>0</v>
      </c>
      <c r="F46">
        <v>4</v>
      </c>
      <c r="G46">
        <v>219</v>
      </c>
      <c r="H46">
        <v>3</v>
      </c>
      <c r="I46">
        <v>679</v>
      </c>
      <c r="J46">
        <v>15.079364999999999</v>
      </c>
      <c r="K46">
        <v>21.234000000000002</v>
      </c>
      <c r="L46">
        <v>0</v>
      </c>
      <c r="O46">
        <v>21</v>
      </c>
      <c r="P46">
        <v>7</v>
      </c>
      <c r="Q46">
        <v>3</v>
      </c>
      <c r="R46">
        <v>3</v>
      </c>
      <c r="S46">
        <v>0</v>
      </c>
      <c r="T46">
        <v>4</v>
      </c>
      <c r="U46">
        <v>219</v>
      </c>
      <c r="V46">
        <v>2</v>
      </c>
      <c r="W46">
        <v>679</v>
      </c>
      <c r="X46">
        <v>14.484127000000001</v>
      </c>
      <c r="Y46">
        <v>15.125</v>
      </c>
      <c r="Z46">
        <v>0</v>
      </c>
    </row>
    <row r="47" spans="1:26">
      <c r="A47">
        <v>22</v>
      </c>
      <c r="B47">
        <v>2</v>
      </c>
      <c r="C47">
        <v>4</v>
      </c>
      <c r="D47">
        <v>6</v>
      </c>
      <c r="E47">
        <v>0</v>
      </c>
      <c r="F47">
        <v>2</v>
      </c>
      <c r="G47">
        <v>413</v>
      </c>
      <c r="H47">
        <v>0</v>
      </c>
      <c r="I47">
        <v>1271</v>
      </c>
      <c r="J47">
        <v>14.087301999999999</v>
      </c>
      <c r="K47">
        <v>10.452999999999999</v>
      </c>
      <c r="L47">
        <v>0</v>
      </c>
      <c r="O47">
        <v>22</v>
      </c>
      <c r="P47">
        <v>2</v>
      </c>
      <c r="Q47">
        <v>4</v>
      </c>
      <c r="R47">
        <v>6</v>
      </c>
      <c r="S47">
        <v>0</v>
      </c>
      <c r="T47">
        <v>2</v>
      </c>
      <c r="U47">
        <v>413</v>
      </c>
      <c r="V47">
        <v>0</v>
      </c>
      <c r="W47">
        <v>1271</v>
      </c>
      <c r="X47">
        <v>12.698413</v>
      </c>
      <c r="Y47">
        <v>9.532</v>
      </c>
      <c r="Z47">
        <v>0</v>
      </c>
    </row>
    <row r="48" spans="1:26">
      <c r="A48">
        <v>23</v>
      </c>
      <c r="B48">
        <v>4</v>
      </c>
      <c r="C48">
        <v>5</v>
      </c>
      <c r="D48">
        <v>7</v>
      </c>
      <c r="E48">
        <v>0</v>
      </c>
      <c r="F48">
        <v>0</v>
      </c>
      <c r="G48">
        <v>510</v>
      </c>
      <c r="H48">
        <v>1</v>
      </c>
      <c r="I48">
        <v>1567</v>
      </c>
      <c r="J48">
        <v>17.658729999999998</v>
      </c>
      <c r="K48">
        <v>49.561999999999998</v>
      </c>
      <c r="L48">
        <v>0</v>
      </c>
      <c r="O48">
        <v>23</v>
      </c>
      <c r="P48">
        <v>4</v>
      </c>
      <c r="Q48">
        <v>5</v>
      </c>
      <c r="R48">
        <v>7</v>
      </c>
      <c r="S48">
        <v>0</v>
      </c>
      <c r="T48">
        <v>0</v>
      </c>
      <c r="U48">
        <v>510</v>
      </c>
      <c r="V48">
        <v>2</v>
      </c>
      <c r="W48">
        <v>1567</v>
      </c>
      <c r="X48">
        <v>18.055555999999999</v>
      </c>
      <c r="Y48">
        <v>45.969000000000001</v>
      </c>
      <c r="Z48">
        <v>0</v>
      </c>
    </row>
    <row r="49" spans="1:37">
      <c r="A49">
        <v>24</v>
      </c>
      <c r="B49">
        <v>6</v>
      </c>
      <c r="C49">
        <v>2</v>
      </c>
      <c r="D49">
        <v>2</v>
      </c>
      <c r="E49">
        <v>0</v>
      </c>
      <c r="F49">
        <v>2</v>
      </c>
      <c r="G49">
        <v>169</v>
      </c>
      <c r="H49">
        <v>3</v>
      </c>
      <c r="I49">
        <v>522</v>
      </c>
      <c r="J49">
        <v>10.119047999999999</v>
      </c>
      <c r="K49">
        <v>7.9059999999999997</v>
      </c>
      <c r="L49">
        <v>0</v>
      </c>
      <c r="O49">
        <v>24</v>
      </c>
      <c r="P49">
        <v>6</v>
      </c>
      <c r="Q49">
        <v>2</v>
      </c>
      <c r="R49">
        <v>2</v>
      </c>
      <c r="S49">
        <v>0</v>
      </c>
      <c r="T49">
        <v>2</v>
      </c>
      <c r="U49">
        <v>169</v>
      </c>
      <c r="V49">
        <v>2</v>
      </c>
      <c r="W49">
        <v>522</v>
      </c>
      <c r="X49">
        <v>11.507937</v>
      </c>
      <c r="Y49">
        <v>9.641</v>
      </c>
      <c r="Z49">
        <v>0</v>
      </c>
    </row>
    <row r="50" spans="1:37">
      <c r="A50">
        <v>25</v>
      </c>
      <c r="B50">
        <v>0</v>
      </c>
      <c r="C50">
        <v>2</v>
      </c>
      <c r="D50">
        <v>2</v>
      </c>
      <c r="E50">
        <v>0</v>
      </c>
      <c r="F50">
        <v>0</v>
      </c>
      <c r="G50">
        <v>123</v>
      </c>
      <c r="H50">
        <v>0</v>
      </c>
      <c r="I50">
        <v>379</v>
      </c>
      <c r="J50">
        <v>5.3571429999999998</v>
      </c>
      <c r="K50">
        <v>2.609</v>
      </c>
      <c r="L50">
        <v>0</v>
      </c>
      <c r="O50">
        <v>25</v>
      </c>
      <c r="P50">
        <v>0</v>
      </c>
      <c r="Q50">
        <v>2</v>
      </c>
      <c r="R50">
        <v>2</v>
      </c>
      <c r="S50">
        <v>0</v>
      </c>
      <c r="T50">
        <v>0</v>
      </c>
      <c r="U50">
        <v>123</v>
      </c>
      <c r="V50">
        <v>0</v>
      </c>
      <c r="W50">
        <v>379</v>
      </c>
      <c r="X50">
        <v>5.3571429999999998</v>
      </c>
      <c r="Y50">
        <v>2.5</v>
      </c>
      <c r="Z50">
        <v>0</v>
      </c>
    </row>
    <row r="52" spans="1:37">
      <c r="K52">
        <f xml:space="preserve"> AVERAGE(K3:K50)</f>
        <v>81.4885625</v>
      </c>
      <c r="L52">
        <f xml:space="preserve"> AVERAGE(L3:L50)</f>
        <v>0.46208333333333335</v>
      </c>
      <c r="Y52">
        <f xml:space="preserve"> AVERAGE(Y3:Y50)</f>
        <v>70.176124999999999</v>
      </c>
      <c r="Z52">
        <f xml:space="preserve"> AVERAGE(Z3:Z50)</f>
        <v>0.54312499999999997</v>
      </c>
    </row>
    <row r="54" spans="1:37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t="s">
        <v>13</v>
      </c>
      <c r="O54" t="s">
        <v>14</v>
      </c>
      <c r="P54" t="s">
        <v>15</v>
      </c>
      <c r="Q54" t="s">
        <v>16</v>
      </c>
      <c r="R54" t="s">
        <v>17</v>
      </c>
      <c r="S54" t="s">
        <v>18</v>
      </c>
      <c r="T54" t="s">
        <v>19</v>
      </c>
      <c r="U54" t="s">
        <v>20</v>
      </c>
      <c r="V54" t="s">
        <v>21</v>
      </c>
    </row>
    <row r="55" spans="1:37">
      <c r="A55">
        <v>3</v>
      </c>
      <c r="B55">
        <v>5</v>
      </c>
      <c r="C55" t="s">
        <v>22</v>
      </c>
      <c r="D55">
        <v>720</v>
      </c>
      <c r="E55">
        <v>1440</v>
      </c>
      <c r="F55">
        <v>4</v>
      </c>
      <c r="G55">
        <v>9</v>
      </c>
      <c r="H55">
        <v>0.2</v>
      </c>
      <c r="I55">
        <v>0.5</v>
      </c>
      <c r="J55">
        <v>25</v>
      </c>
      <c r="K55">
        <v>1498331949</v>
      </c>
      <c r="L55">
        <v>2</v>
      </c>
      <c r="M55">
        <v>7</v>
      </c>
      <c r="N55">
        <v>4</v>
      </c>
      <c r="O55">
        <v>4</v>
      </c>
      <c r="P55">
        <v>0</v>
      </c>
      <c r="Q55">
        <v>1</v>
      </c>
      <c r="R55">
        <v>279</v>
      </c>
      <c r="S55">
        <v>0</v>
      </c>
      <c r="T55">
        <v>858</v>
      </c>
      <c r="U55">
        <v>16.666667</v>
      </c>
      <c r="V55">
        <v>103</v>
      </c>
      <c r="W55">
        <v>0</v>
      </c>
      <c r="Z55">
        <v>2</v>
      </c>
      <c r="AA55">
        <v>7</v>
      </c>
      <c r="AB55">
        <v>4</v>
      </c>
      <c r="AC55">
        <v>4</v>
      </c>
      <c r="AD55">
        <v>0</v>
      </c>
      <c r="AE55">
        <v>1</v>
      </c>
      <c r="AF55">
        <v>279</v>
      </c>
      <c r="AG55">
        <v>0</v>
      </c>
      <c r="AH55">
        <v>858</v>
      </c>
      <c r="AI55">
        <v>17.460317</v>
      </c>
      <c r="AJ55">
        <v>338.45299999999997</v>
      </c>
      <c r="AK55">
        <v>0</v>
      </c>
    </row>
    <row r="56" spans="1:37">
      <c r="A56">
        <v>3</v>
      </c>
      <c r="B56">
        <v>9</v>
      </c>
      <c r="C56">
        <v>3</v>
      </c>
      <c r="D56">
        <v>2</v>
      </c>
      <c r="E56">
        <v>0</v>
      </c>
      <c r="F56">
        <v>10</v>
      </c>
      <c r="G56">
        <v>324</v>
      </c>
      <c r="H56">
        <v>0</v>
      </c>
      <c r="I56">
        <v>992</v>
      </c>
      <c r="J56">
        <v>19.841270000000002</v>
      </c>
      <c r="K56">
        <v>88.266000000000005</v>
      </c>
      <c r="L56">
        <v>0</v>
      </c>
      <c r="O56">
        <v>3</v>
      </c>
      <c r="P56">
        <v>9</v>
      </c>
      <c r="Q56">
        <v>3</v>
      </c>
      <c r="R56">
        <v>2</v>
      </c>
      <c r="S56">
        <v>0</v>
      </c>
      <c r="T56">
        <v>8</v>
      </c>
      <c r="U56">
        <v>324</v>
      </c>
      <c r="V56">
        <v>0</v>
      </c>
      <c r="W56">
        <v>992</v>
      </c>
      <c r="X56">
        <v>20.039683</v>
      </c>
      <c r="Y56">
        <v>30.39</v>
      </c>
      <c r="Z56">
        <v>0</v>
      </c>
    </row>
    <row r="57" spans="1:37">
      <c r="A57">
        <v>4</v>
      </c>
      <c r="B57">
        <v>12</v>
      </c>
      <c r="C57">
        <v>3</v>
      </c>
      <c r="D57">
        <v>6</v>
      </c>
      <c r="E57">
        <v>0</v>
      </c>
      <c r="F57">
        <v>2</v>
      </c>
      <c r="G57">
        <v>335</v>
      </c>
      <c r="H57">
        <v>5</v>
      </c>
      <c r="I57">
        <v>1042</v>
      </c>
      <c r="J57">
        <v>21.825396999999999</v>
      </c>
      <c r="K57">
        <v>601.21900000000005</v>
      </c>
      <c r="L57">
        <v>0.96</v>
      </c>
      <c r="O57">
        <v>4</v>
      </c>
      <c r="P57">
        <v>12</v>
      </c>
      <c r="Q57">
        <v>3</v>
      </c>
      <c r="R57">
        <v>4</v>
      </c>
      <c r="S57">
        <v>0</v>
      </c>
      <c r="T57">
        <v>14</v>
      </c>
      <c r="U57">
        <v>335</v>
      </c>
      <c r="V57">
        <v>3</v>
      </c>
      <c r="W57">
        <v>1043</v>
      </c>
      <c r="X57">
        <v>27.976189999999999</v>
      </c>
      <c r="Y57">
        <v>604.45299999999997</v>
      </c>
      <c r="Z57">
        <v>1.05</v>
      </c>
    </row>
    <row r="58" spans="1:37">
      <c r="A58">
        <v>5</v>
      </c>
      <c r="B58">
        <v>12</v>
      </c>
      <c r="C58">
        <v>2</v>
      </c>
      <c r="D58">
        <v>2</v>
      </c>
      <c r="E58">
        <v>0</v>
      </c>
      <c r="F58">
        <v>1</v>
      </c>
      <c r="G58">
        <v>211</v>
      </c>
      <c r="H58">
        <v>1</v>
      </c>
      <c r="I58">
        <v>645</v>
      </c>
      <c r="J58">
        <v>22.817460000000001</v>
      </c>
      <c r="K58">
        <v>201.36</v>
      </c>
      <c r="L58">
        <v>0</v>
      </c>
      <c r="O58">
        <v>5</v>
      </c>
      <c r="P58">
        <v>12</v>
      </c>
      <c r="Q58">
        <v>2</v>
      </c>
      <c r="R58">
        <v>2</v>
      </c>
      <c r="S58">
        <v>0</v>
      </c>
      <c r="T58">
        <v>1</v>
      </c>
      <c r="U58">
        <v>211</v>
      </c>
      <c r="V58">
        <v>1</v>
      </c>
      <c r="W58">
        <v>645</v>
      </c>
      <c r="X58">
        <v>19.841270000000002</v>
      </c>
      <c r="Y58">
        <v>72.75</v>
      </c>
      <c r="Z58">
        <v>0</v>
      </c>
    </row>
    <row r="59" spans="1:37">
      <c r="A59">
        <v>6</v>
      </c>
      <c r="B59">
        <v>6</v>
      </c>
      <c r="C59">
        <v>2</v>
      </c>
      <c r="D59">
        <v>2</v>
      </c>
      <c r="E59">
        <v>0</v>
      </c>
      <c r="F59">
        <v>3</v>
      </c>
      <c r="G59">
        <v>201</v>
      </c>
      <c r="H59">
        <v>0</v>
      </c>
      <c r="I59">
        <v>619</v>
      </c>
      <c r="J59">
        <v>12.301587</v>
      </c>
      <c r="K59">
        <v>35.453000000000003</v>
      </c>
      <c r="L59">
        <v>0</v>
      </c>
      <c r="O59">
        <v>6</v>
      </c>
      <c r="P59">
        <v>6</v>
      </c>
      <c r="Q59">
        <v>2</v>
      </c>
      <c r="R59">
        <v>2</v>
      </c>
      <c r="S59">
        <v>0</v>
      </c>
      <c r="T59">
        <v>4</v>
      </c>
      <c r="U59">
        <v>201</v>
      </c>
      <c r="V59">
        <v>1</v>
      </c>
      <c r="W59">
        <v>619</v>
      </c>
      <c r="X59">
        <v>15.674602999999999</v>
      </c>
      <c r="Y59">
        <v>28.297000000000001</v>
      </c>
      <c r="Z59">
        <v>0.16</v>
      </c>
    </row>
    <row r="60" spans="1:37">
      <c r="A60">
        <v>7</v>
      </c>
      <c r="B60">
        <v>10</v>
      </c>
      <c r="C60">
        <v>0</v>
      </c>
      <c r="D60">
        <v>0</v>
      </c>
      <c r="E60">
        <v>0</v>
      </c>
      <c r="F60">
        <v>4</v>
      </c>
      <c r="G60">
        <v>0</v>
      </c>
      <c r="H60">
        <v>7</v>
      </c>
      <c r="I60">
        <v>11</v>
      </c>
      <c r="J60">
        <v>13.492063</v>
      </c>
      <c r="K60">
        <v>33.093000000000004</v>
      </c>
      <c r="L60">
        <v>0</v>
      </c>
      <c r="O60">
        <v>7</v>
      </c>
      <c r="P60">
        <v>10</v>
      </c>
      <c r="Q60">
        <v>0</v>
      </c>
      <c r="R60">
        <v>0</v>
      </c>
      <c r="S60">
        <v>0</v>
      </c>
      <c r="T60">
        <v>0</v>
      </c>
      <c r="U60">
        <v>0</v>
      </c>
      <c r="V60">
        <v>10</v>
      </c>
      <c r="W60">
        <v>13</v>
      </c>
      <c r="X60">
        <v>11.706348999999999</v>
      </c>
      <c r="Y60">
        <v>266.43799999999999</v>
      </c>
      <c r="Z60">
        <v>0</v>
      </c>
    </row>
    <row r="61" spans="1:37">
      <c r="A61">
        <v>8</v>
      </c>
      <c r="B61">
        <v>10</v>
      </c>
      <c r="C61">
        <v>3</v>
      </c>
      <c r="D61">
        <v>4</v>
      </c>
      <c r="E61">
        <v>0</v>
      </c>
      <c r="F61">
        <v>9</v>
      </c>
      <c r="G61">
        <v>364</v>
      </c>
      <c r="H61">
        <v>0</v>
      </c>
      <c r="I61">
        <v>1121</v>
      </c>
      <c r="J61">
        <v>18.650794000000001</v>
      </c>
      <c r="K61">
        <v>23.484000000000002</v>
      </c>
      <c r="L61">
        <v>0</v>
      </c>
      <c r="O61">
        <v>8</v>
      </c>
      <c r="P61">
        <v>10</v>
      </c>
      <c r="Q61">
        <v>3</v>
      </c>
      <c r="R61">
        <v>4</v>
      </c>
      <c r="S61">
        <v>0</v>
      </c>
      <c r="T61">
        <v>9</v>
      </c>
      <c r="U61">
        <v>364</v>
      </c>
      <c r="V61">
        <v>0</v>
      </c>
      <c r="W61">
        <v>1121</v>
      </c>
      <c r="X61">
        <v>18.650794000000001</v>
      </c>
      <c r="Y61">
        <v>26.937999999999999</v>
      </c>
      <c r="Z61">
        <v>0</v>
      </c>
    </row>
    <row r="62" spans="1:37">
      <c r="A62">
        <v>9</v>
      </c>
      <c r="B62">
        <v>19</v>
      </c>
      <c r="C62">
        <v>3</v>
      </c>
      <c r="D62">
        <v>64</v>
      </c>
      <c r="E62">
        <v>523</v>
      </c>
      <c r="F62">
        <v>1394</v>
      </c>
      <c r="G62">
        <v>551</v>
      </c>
      <c r="H62">
        <v>66</v>
      </c>
      <c r="I62">
        <v>4479</v>
      </c>
      <c r="J62">
        <v>7.3412699999999997</v>
      </c>
      <c r="K62">
        <v>601.875</v>
      </c>
      <c r="L62">
        <v>73.81</v>
      </c>
      <c r="O62">
        <v>9</v>
      </c>
      <c r="P62">
        <v>19</v>
      </c>
      <c r="Q62">
        <v>3</v>
      </c>
      <c r="R62">
        <v>10</v>
      </c>
      <c r="S62">
        <v>95</v>
      </c>
      <c r="T62">
        <v>287</v>
      </c>
      <c r="U62">
        <v>383</v>
      </c>
      <c r="V62">
        <v>704</v>
      </c>
      <c r="W62">
        <v>2381</v>
      </c>
      <c r="X62">
        <v>26.984127000000001</v>
      </c>
      <c r="Y62">
        <v>602.14</v>
      </c>
      <c r="Z62">
        <v>50.73</v>
      </c>
    </row>
    <row r="63" spans="1:37">
      <c r="A63">
        <v>10</v>
      </c>
      <c r="B63">
        <v>11</v>
      </c>
      <c r="C63">
        <v>2</v>
      </c>
      <c r="D63">
        <v>4</v>
      </c>
      <c r="E63">
        <v>100</v>
      </c>
      <c r="F63">
        <v>201</v>
      </c>
      <c r="G63">
        <v>194</v>
      </c>
      <c r="H63">
        <v>205</v>
      </c>
      <c r="I63">
        <v>1208</v>
      </c>
      <c r="J63">
        <v>19.444444000000001</v>
      </c>
      <c r="K63">
        <v>601.78200000000004</v>
      </c>
      <c r="L63">
        <v>6.62</v>
      </c>
      <c r="O63">
        <v>10</v>
      </c>
      <c r="P63">
        <v>11</v>
      </c>
      <c r="Q63">
        <v>2</v>
      </c>
      <c r="R63">
        <v>3</v>
      </c>
      <c r="S63">
        <v>100</v>
      </c>
      <c r="T63">
        <v>173</v>
      </c>
      <c r="U63">
        <v>194</v>
      </c>
      <c r="V63">
        <v>158</v>
      </c>
      <c r="W63">
        <v>1128</v>
      </c>
      <c r="X63">
        <v>18.650794000000001</v>
      </c>
      <c r="Y63">
        <v>118.312</v>
      </c>
      <c r="Z63">
        <v>0</v>
      </c>
    </row>
    <row r="64" spans="1:37">
      <c r="A64">
        <v>11</v>
      </c>
      <c r="B64">
        <v>3</v>
      </c>
      <c r="C64">
        <v>7</v>
      </c>
      <c r="D64">
        <v>13</v>
      </c>
      <c r="E64">
        <v>0</v>
      </c>
      <c r="F64">
        <v>50</v>
      </c>
      <c r="G64">
        <v>454</v>
      </c>
      <c r="H64">
        <v>2</v>
      </c>
      <c r="I64">
        <v>1480</v>
      </c>
      <c r="J64">
        <v>19.642856999999999</v>
      </c>
      <c r="K64">
        <v>601.79700000000003</v>
      </c>
      <c r="L64">
        <v>15.96</v>
      </c>
      <c r="O64">
        <v>11</v>
      </c>
      <c r="P64">
        <v>3</v>
      </c>
      <c r="Q64">
        <v>7</v>
      </c>
      <c r="R64">
        <v>11</v>
      </c>
      <c r="S64">
        <v>0</v>
      </c>
      <c r="T64">
        <v>28</v>
      </c>
      <c r="U64">
        <v>431</v>
      </c>
      <c r="V64">
        <v>3</v>
      </c>
      <c r="W64">
        <v>1379</v>
      </c>
      <c r="X64">
        <v>21.031745999999998</v>
      </c>
      <c r="Y64">
        <v>617.79700000000003</v>
      </c>
      <c r="Z64">
        <v>7.78</v>
      </c>
    </row>
    <row r="65" spans="1:26">
      <c r="A65">
        <v>12</v>
      </c>
      <c r="B65">
        <v>7</v>
      </c>
      <c r="C65">
        <v>5</v>
      </c>
      <c r="D65">
        <v>6</v>
      </c>
      <c r="E65">
        <v>0</v>
      </c>
      <c r="F65">
        <v>3</v>
      </c>
      <c r="G65">
        <v>480</v>
      </c>
      <c r="H65">
        <v>0</v>
      </c>
      <c r="I65">
        <v>1473</v>
      </c>
      <c r="J65">
        <v>18.452380999999999</v>
      </c>
      <c r="K65">
        <v>397.06200000000001</v>
      </c>
      <c r="L65">
        <v>0.01</v>
      </c>
      <c r="O65">
        <v>12</v>
      </c>
      <c r="P65">
        <v>7</v>
      </c>
      <c r="Q65">
        <v>5</v>
      </c>
      <c r="R65">
        <v>6</v>
      </c>
      <c r="S65">
        <v>0</v>
      </c>
      <c r="T65">
        <v>3</v>
      </c>
      <c r="U65">
        <v>480</v>
      </c>
      <c r="V65">
        <v>0</v>
      </c>
      <c r="W65">
        <v>1473</v>
      </c>
      <c r="X65">
        <v>18.055555999999999</v>
      </c>
      <c r="Y65">
        <v>188.59399999999999</v>
      </c>
      <c r="Z65">
        <v>0</v>
      </c>
    </row>
    <row r="66" spans="1:26">
      <c r="A66">
        <v>13</v>
      </c>
      <c r="B66">
        <v>11</v>
      </c>
      <c r="C66">
        <v>4</v>
      </c>
      <c r="D66">
        <v>8</v>
      </c>
      <c r="E66">
        <v>0</v>
      </c>
      <c r="F66">
        <v>4</v>
      </c>
      <c r="G66">
        <v>468</v>
      </c>
      <c r="H66">
        <v>2</v>
      </c>
      <c r="I66">
        <v>1450</v>
      </c>
      <c r="J66">
        <v>26.785713999999999</v>
      </c>
      <c r="K66">
        <v>601.34400000000005</v>
      </c>
      <c r="L66">
        <v>0.83</v>
      </c>
      <c r="O66">
        <v>13</v>
      </c>
      <c r="P66">
        <v>11</v>
      </c>
      <c r="Q66">
        <v>4</v>
      </c>
      <c r="R66">
        <v>7</v>
      </c>
      <c r="S66">
        <v>0</v>
      </c>
      <c r="T66">
        <v>6</v>
      </c>
      <c r="U66">
        <v>468</v>
      </c>
      <c r="V66">
        <v>2</v>
      </c>
      <c r="W66">
        <v>1448</v>
      </c>
      <c r="X66">
        <v>27.579364999999999</v>
      </c>
      <c r="Y66">
        <v>604.26499999999999</v>
      </c>
      <c r="Z66">
        <v>0.48</v>
      </c>
    </row>
    <row r="67" spans="1:26">
      <c r="A67">
        <v>14</v>
      </c>
      <c r="B67">
        <v>12</v>
      </c>
      <c r="C67">
        <v>6</v>
      </c>
      <c r="D67">
        <v>11</v>
      </c>
      <c r="E67">
        <v>0</v>
      </c>
      <c r="F67">
        <v>1</v>
      </c>
      <c r="G67">
        <v>742</v>
      </c>
      <c r="H67">
        <v>5</v>
      </c>
      <c r="I67">
        <v>2289</v>
      </c>
      <c r="J67">
        <v>27.182539999999999</v>
      </c>
      <c r="K67">
        <v>601.78200000000004</v>
      </c>
      <c r="L67">
        <v>5.24</v>
      </c>
      <c r="O67">
        <v>14</v>
      </c>
      <c r="P67">
        <v>12</v>
      </c>
      <c r="Q67">
        <v>6</v>
      </c>
      <c r="R67">
        <v>11</v>
      </c>
      <c r="S67">
        <v>0</v>
      </c>
      <c r="T67">
        <v>3</v>
      </c>
      <c r="U67">
        <v>742</v>
      </c>
      <c r="V67">
        <v>5</v>
      </c>
      <c r="W67">
        <v>2289</v>
      </c>
      <c r="X67">
        <v>28.174603000000001</v>
      </c>
      <c r="Y67">
        <v>601.78099999999995</v>
      </c>
      <c r="Z67">
        <v>5.24</v>
      </c>
    </row>
    <row r="68" spans="1:26">
      <c r="A68">
        <v>15</v>
      </c>
      <c r="B68">
        <v>8</v>
      </c>
      <c r="C68">
        <v>2</v>
      </c>
      <c r="D68">
        <v>2</v>
      </c>
      <c r="E68">
        <v>0</v>
      </c>
      <c r="F68">
        <v>4</v>
      </c>
      <c r="G68">
        <v>187</v>
      </c>
      <c r="H68">
        <v>2</v>
      </c>
      <c r="I68">
        <v>578</v>
      </c>
      <c r="J68">
        <v>12.698413</v>
      </c>
      <c r="K68">
        <v>40.280999999999999</v>
      </c>
      <c r="L68">
        <v>0</v>
      </c>
      <c r="O68">
        <v>15</v>
      </c>
      <c r="P68">
        <v>8</v>
      </c>
      <c r="Q68">
        <v>2</v>
      </c>
      <c r="R68">
        <v>2</v>
      </c>
      <c r="S68">
        <v>0</v>
      </c>
      <c r="T68">
        <v>2</v>
      </c>
      <c r="U68">
        <v>187</v>
      </c>
      <c r="V68">
        <v>2</v>
      </c>
      <c r="W68">
        <v>578</v>
      </c>
      <c r="X68">
        <v>13.293651000000001</v>
      </c>
      <c r="Y68">
        <v>21.562999999999999</v>
      </c>
      <c r="Z68">
        <v>0</v>
      </c>
    </row>
    <row r="69" spans="1:26">
      <c r="A69">
        <v>16</v>
      </c>
      <c r="B69">
        <v>4</v>
      </c>
      <c r="C69">
        <v>1</v>
      </c>
      <c r="D69">
        <v>0</v>
      </c>
      <c r="E69">
        <v>0</v>
      </c>
      <c r="F69">
        <v>0</v>
      </c>
      <c r="G69">
        <v>87</v>
      </c>
      <c r="H69">
        <v>1</v>
      </c>
      <c r="I69">
        <v>262</v>
      </c>
      <c r="J69">
        <v>5.9523809999999999</v>
      </c>
      <c r="K69">
        <v>3</v>
      </c>
      <c r="L69">
        <v>0</v>
      </c>
      <c r="O69">
        <v>16</v>
      </c>
      <c r="P69">
        <v>4</v>
      </c>
      <c r="Q69">
        <v>1</v>
      </c>
      <c r="R69">
        <v>0</v>
      </c>
      <c r="S69">
        <v>0</v>
      </c>
      <c r="T69">
        <v>0</v>
      </c>
      <c r="U69">
        <v>87</v>
      </c>
      <c r="V69">
        <v>1</v>
      </c>
      <c r="W69">
        <v>262</v>
      </c>
      <c r="X69">
        <v>5.9523809999999999</v>
      </c>
      <c r="Y69">
        <v>2.9220000000000002</v>
      </c>
      <c r="Z69">
        <v>0</v>
      </c>
    </row>
    <row r="70" spans="1:26">
      <c r="A70">
        <v>17</v>
      </c>
      <c r="B70">
        <v>11</v>
      </c>
      <c r="C70">
        <v>4</v>
      </c>
      <c r="D70">
        <v>6</v>
      </c>
      <c r="E70">
        <v>0</v>
      </c>
      <c r="F70">
        <v>11</v>
      </c>
      <c r="G70">
        <v>378</v>
      </c>
      <c r="H70">
        <v>2</v>
      </c>
      <c r="I70">
        <v>1177</v>
      </c>
      <c r="J70">
        <v>23.015872999999999</v>
      </c>
      <c r="K70">
        <v>601.23400000000004</v>
      </c>
      <c r="L70">
        <v>1.36</v>
      </c>
      <c r="O70">
        <v>17</v>
      </c>
      <c r="P70">
        <v>11</v>
      </c>
      <c r="Q70">
        <v>4</v>
      </c>
      <c r="R70">
        <v>4</v>
      </c>
      <c r="S70">
        <v>0</v>
      </c>
      <c r="T70">
        <v>14</v>
      </c>
      <c r="U70">
        <v>382</v>
      </c>
      <c r="V70">
        <v>79</v>
      </c>
      <c r="W70">
        <v>1261</v>
      </c>
      <c r="X70">
        <v>23.015872999999999</v>
      </c>
      <c r="Y70">
        <v>603.14099999999996</v>
      </c>
      <c r="Z70">
        <v>7.93</v>
      </c>
    </row>
    <row r="71" spans="1:26">
      <c r="A71">
        <v>18</v>
      </c>
      <c r="B71">
        <v>15</v>
      </c>
      <c r="C71">
        <v>4</v>
      </c>
      <c r="D71">
        <v>9</v>
      </c>
      <c r="E71">
        <v>0</v>
      </c>
      <c r="F71">
        <v>4</v>
      </c>
      <c r="G71">
        <v>194</v>
      </c>
      <c r="H71">
        <v>1</v>
      </c>
      <c r="I71">
        <v>632</v>
      </c>
      <c r="J71">
        <v>31.349205999999999</v>
      </c>
      <c r="K71">
        <v>608.43700000000001</v>
      </c>
      <c r="L71">
        <v>4.75</v>
      </c>
      <c r="O71">
        <v>18</v>
      </c>
      <c r="P71">
        <v>15</v>
      </c>
      <c r="Q71">
        <v>4</v>
      </c>
      <c r="R71">
        <v>14</v>
      </c>
      <c r="S71">
        <v>0</v>
      </c>
      <c r="T71">
        <v>119</v>
      </c>
      <c r="U71">
        <v>278</v>
      </c>
      <c r="V71">
        <v>183</v>
      </c>
      <c r="W71">
        <v>1206</v>
      </c>
      <c r="X71">
        <v>25.793651000000001</v>
      </c>
      <c r="Y71">
        <v>602.06299999999999</v>
      </c>
      <c r="Z71">
        <v>50.58</v>
      </c>
    </row>
    <row r="73" spans="1:26">
      <c r="K73">
        <f xml:space="preserve"> AVERAGE(K56:K71)</f>
        <v>352.5918125</v>
      </c>
      <c r="L73">
        <f xml:space="preserve"> AVERAGE(L56:L71)</f>
        <v>6.8462499999999995</v>
      </c>
      <c r="Y73">
        <f xml:space="preserve"> AVERAGE(Y56:Y71)</f>
        <v>311.99025</v>
      </c>
      <c r="Z73">
        <f xml:space="preserve"> AVERAGE(Z56:Z71)</f>
        <v>7.7468750000000002</v>
      </c>
    </row>
    <row r="75" spans="1:26">
      <c r="J75" t="s">
        <v>23</v>
      </c>
      <c r="L75" s="1"/>
      <c r="M75" t="s">
        <v>25</v>
      </c>
    </row>
    <row r="76" spans="1:26">
      <c r="X76" t="s">
        <v>24</v>
      </c>
    </row>
    <row r="77" spans="1:26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17</v>
      </c>
      <c r="S77" t="s">
        <v>18</v>
      </c>
      <c r="T77" t="s">
        <v>19</v>
      </c>
      <c r="U77" t="s">
        <v>20</v>
      </c>
      <c r="V77" t="s">
        <v>21</v>
      </c>
    </row>
    <row r="78" spans="1:26">
      <c r="A78">
        <v>3</v>
      </c>
      <c r="B78">
        <v>6</v>
      </c>
      <c r="C78" t="s">
        <v>22</v>
      </c>
      <c r="D78">
        <v>1080</v>
      </c>
      <c r="E78">
        <v>1080</v>
      </c>
      <c r="F78">
        <v>20</v>
      </c>
      <c r="G78">
        <v>25</v>
      </c>
      <c r="H78">
        <v>0.2</v>
      </c>
      <c r="I78">
        <v>0.5</v>
      </c>
      <c r="J78">
        <v>25</v>
      </c>
      <c r="K78">
        <v>1498331949</v>
      </c>
    </row>
    <row r="79" spans="1:26">
      <c r="A79">
        <v>2</v>
      </c>
      <c r="B79">
        <v>2</v>
      </c>
      <c r="C79">
        <v>8</v>
      </c>
      <c r="D79">
        <v>42</v>
      </c>
      <c r="E79">
        <v>0</v>
      </c>
      <c r="F79">
        <v>11</v>
      </c>
      <c r="G79">
        <v>884</v>
      </c>
      <c r="H79">
        <v>0</v>
      </c>
      <c r="I79">
        <v>2873</v>
      </c>
      <c r="J79">
        <v>54.960317000000003</v>
      </c>
      <c r="K79">
        <v>613.83299999999997</v>
      </c>
      <c r="L79">
        <v>14.6</v>
      </c>
    </row>
    <row r="80" spans="1:26">
      <c r="A80">
        <v>3</v>
      </c>
      <c r="B80">
        <v>14</v>
      </c>
      <c r="C80">
        <v>6</v>
      </c>
      <c r="D80">
        <v>39</v>
      </c>
      <c r="E80">
        <v>0</v>
      </c>
      <c r="F80">
        <v>572</v>
      </c>
      <c r="G80">
        <v>608</v>
      </c>
      <c r="H80">
        <v>0</v>
      </c>
      <c r="I80">
        <v>2591</v>
      </c>
      <c r="J80">
        <v>91.269841</v>
      </c>
      <c r="K80">
        <v>632.02300000000002</v>
      </c>
      <c r="L80">
        <v>29.22</v>
      </c>
    </row>
    <row r="81" spans="1:22">
      <c r="A81">
        <v>4</v>
      </c>
      <c r="B81">
        <v>14</v>
      </c>
      <c r="C81">
        <v>5</v>
      </c>
      <c r="D81">
        <v>71</v>
      </c>
      <c r="E81">
        <v>207</v>
      </c>
      <c r="F81">
        <v>1469</v>
      </c>
      <c r="G81">
        <v>637</v>
      </c>
      <c r="H81">
        <v>0</v>
      </c>
      <c r="I81">
        <v>4149</v>
      </c>
      <c r="J81">
        <v>97.023809999999997</v>
      </c>
      <c r="K81">
        <v>602.28800000000001</v>
      </c>
      <c r="L81">
        <v>43.43</v>
      </c>
    </row>
    <row r="82" spans="1:22">
      <c r="A82">
        <v>5</v>
      </c>
      <c r="B82">
        <v>16</v>
      </c>
      <c r="C82">
        <v>3</v>
      </c>
      <c r="D82">
        <v>140</v>
      </c>
      <c r="E82">
        <v>992</v>
      </c>
      <c r="F82">
        <v>1980</v>
      </c>
      <c r="G82">
        <v>509</v>
      </c>
      <c r="H82">
        <v>215</v>
      </c>
      <c r="I82">
        <v>6406</v>
      </c>
      <c r="J82">
        <v>36.507936999999998</v>
      </c>
      <c r="K82">
        <v>602.46100000000001</v>
      </c>
      <c r="L82">
        <v>68.97</v>
      </c>
    </row>
    <row r="83" spans="1:22">
      <c r="A83">
        <v>6</v>
      </c>
      <c r="B83">
        <v>18</v>
      </c>
      <c r="C83">
        <v>8</v>
      </c>
      <c r="D83">
        <v>329</v>
      </c>
      <c r="E83">
        <v>2224</v>
      </c>
      <c r="F83">
        <v>4012</v>
      </c>
      <c r="G83">
        <v>1502</v>
      </c>
      <c r="H83">
        <v>0</v>
      </c>
      <c r="I83">
        <v>14611</v>
      </c>
      <c r="J83">
        <v>91.071428999999995</v>
      </c>
      <c r="K83">
        <v>602.50699999999995</v>
      </c>
      <c r="L83">
        <v>37.32</v>
      </c>
    </row>
    <row r="84" spans="1:22">
      <c r="A84">
        <v>7</v>
      </c>
      <c r="B84">
        <v>22</v>
      </c>
      <c r="C84">
        <v>3</v>
      </c>
      <c r="D84">
        <v>335</v>
      </c>
      <c r="E84">
        <v>3669</v>
      </c>
      <c r="F84">
        <v>5667</v>
      </c>
      <c r="G84">
        <v>536</v>
      </c>
      <c r="H84">
        <v>0</v>
      </c>
      <c r="I84">
        <v>16289</v>
      </c>
      <c r="J84">
        <v>19.642856999999999</v>
      </c>
      <c r="K84">
        <v>603.053</v>
      </c>
      <c r="L84">
        <v>45.35</v>
      </c>
    </row>
    <row r="85" spans="1:22">
      <c r="A85">
        <v>8</v>
      </c>
      <c r="B85">
        <v>25</v>
      </c>
      <c r="C85">
        <v>5</v>
      </c>
      <c r="D85">
        <v>584</v>
      </c>
      <c r="E85">
        <v>5905</v>
      </c>
      <c r="F85">
        <v>8485</v>
      </c>
      <c r="G85">
        <v>818</v>
      </c>
      <c r="H85">
        <v>0</v>
      </c>
      <c r="I85">
        <v>25669</v>
      </c>
      <c r="J85">
        <v>98.015872999999999</v>
      </c>
      <c r="K85">
        <v>603.56799999999998</v>
      </c>
      <c r="L85">
        <v>28.06</v>
      </c>
    </row>
    <row r="86" spans="1:22">
      <c r="A86">
        <v>9</v>
      </c>
      <c r="B86">
        <v>19</v>
      </c>
      <c r="C86">
        <v>2</v>
      </c>
      <c r="D86">
        <v>406</v>
      </c>
      <c r="E86">
        <v>6867</v>
      </c>
      <c r="F86">
        <v>8815</v>
      </c>
      <c r="G86">
        <v>511</v>
      </c>
      <c r="H86">
        <v>0</v>
      </c>
      <c r="I86">
        <v>26112</v>
      </c>
      <c r="J86">
        <v>17.063492</v>
      </c>
      <c r="K86">
        <v>603.64499999999998</v>
      </c>
      <c r="L86">
        <v>32.08</v>
      </c>
    </row>
    <row r="87" spans="1:22">
      <c r="A87">
        <v>10</v>
      </c>
      <c r="B87">
        <v>24</v>
      </c>
      <c r="C87">
        <v>4</v>
      </c>
      <c r="D87">
        <v>498</v>
      </c>
      <c r="E87">
        <v>8744</v>
      </c>
      <c r="F87">
        <v>11190</v>
      </c>
      <c r="G87">
        <v>961</v>
      </c>
      <c r="H87">
        <v>0</v>
      </c>
      <c r="I87">
        <v>34051</v>
      </c>
      <c r="J87">
        <v>17.063492</v>
      </c>
      <c r="K87">
        <v>603.303</v>
      </c>
      <c r="L87">
        <v>26.43</v>
      </c>
    </row>
    <row r="88" spans="1:22">
      <c r="A88">
        <v>11</v>
      </c>
      <c r="B88">
        <v>31</v>
      </c>
      <c r="C88">
        <v>5</v>
      </c>
      <c r="D88">
        <v>818</v>
      </c>
      <c r="E88">
        <v>12173</v>
      </c>
      <c r="F88">
        <v>15253</v>
      </c>
      <c r="G88">
        <v>953</v>
      </c>
      <c r="H88">
        <v>0</v>
      </c>
      <c r="I88">
        <v>46550</v>
      </c>
      <c r="J88">
        <v>87.103174999999993</v>
      </c>
      <c r="K88">
        <v>604.66</v>
      </c>
      <c r="L88">
        <v>17.97</v>
      </c>
    </row>
    <row r="89" spans="1:22">
      <c r="A89">
        <v>12</v>
      </c>
      <c r="B89">
        <v>33</v>
      </c>
      <c r="C89">
        <v>1</v>
      </c>
      <c r="D89">
        <v>743</v>
      </c>
      <c r="E89">
        <v>14772</v>
      </c>
      <c r="F89">
        <v>17832</v>
      </c>
      <c r="G89">
        <v>230</v>
      </c>
      <c r="H89">
        <v>178</v>
      </c>
      <c r="I89">
        <v>51959</v>
      </c>
      <c r="J89">
        <v>14.682539999999999</v>
      </c>
      <c r="K89">
        <v>605.89200000000005</v>
      </c>
      <c r="L89">
        <v>20.96</v>
      </c>
    </row>
    <row r="90" spans="1:22">
      <c r="A90" t="s">
        <v>26</v>
      </c>
    </row>
    <row r="91" spans="1:22">
      <c r="A91" t="s">
        <v>27</v>
      </c>
      <c r="J91">
        <f xml:space="preserve"> AVERAGE(J79:J89)</f>
        <v>56.764069363636366</v>
      </c>
    </row>
    <row r="92" spans="1:22">
      <c r="A92" t="s">
        <v>28</v>
      </c>
    </row>
    <row r="94" spans="1:22">
      <c r="A94" t="s">
        <v>29</v>
      </c>
    </row>
    <row r="96" spans="1:22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t="s">
        <v>13</v>
      </c>
      <c r="O96" t="s">
        <v>14</v>
      </c>
      <c r="P96" t="s">
        <v>15</v>
      </c>
      <c r="Q96" t="s">
        <v>16</v>
      </c>
      <c r="R96" t="s">
        <v>17</v>
      </c>
      <c r="S96" t="s">
        <v>18</v>
      </c>
      <c r="T96" t="s">
        <v>19</v>
      </c>
      <c r="U96" t="s">
        <v>20</v>
      </c>
      <c r="V96" t="s">
        <v>21</v>
      </c>
    </row>
    <row r="97" spans="1:12">
      <c r="A97">
        <v>3</v>
      </c>
      <c r="B97">
        <v>6</v>
      </c>
      <c r="C97" t="s">
        <v>22</v>
      </c>
      <c r="D97">
        <v>1080</v>
      </c>
      <c r="E97">
        <v>1080</v>
      </c>
      <c r="F97">
        <v>20</v>
      </c>
      <c r="G97">
        <v>25</v>
      </c>
      <c r="H97">
        <v>0.2</v>
      </c>
      <c r="I97">
        <v>0.5</v>
      </c>
      <c r="J97">
        <v>25</v>
      </c>
      <c r="K97">
        <v>1498503096</v>
      </c>
    </row>
    <row r="98" spans="1:12">
      <c r="A98">
        <v>2</v>
      </c>
      <c r="B98">
        <v>1</v>
      </c>
      <c r="C98">
        <v>11</v>
      </c>
      <c r="D98">
        <v>111</v>
      </c>
      <c r="E98">
        <v>0</v>
      </c>
      <c r="F98">
        <v>12</v>
      </c>
      <c r="G98">
        <v>1650</v>
      </c>
      <c r="H98">
        <v>0</v>
      </c>
      <c r="I98">
        <v>5517</v>
      </c>
      <c r="J98">
        <v>89.880951999999994</v>
      </c>
      <c r="K98">
        <v>601.18200000000002</v>
      </c>
      <c r="L98">
        <v>33.479999999999997</v>
      </c>
    </row>
    <row r="99" spans="1:12">
      <c r="A99">
        <v>3</v>
      </c>
      <c r="B99">
        <v>9</v>
      </c>
      <c r="C99">
        <v>6</v>
      </c>
      <c r="D99">
        <v>37</v>
      </c>
      <c r="E99">
        <v>75</v>
      </c>
      <c r="F99">
        <v>343</v>
      </c>
      <c r="G99">
        <v>1189</v>
      </c>
      <c r="H99">
        <v>200</v>
      </c>
      <c r="I99">
        <v>4445</v>
      </c>
      <c r="J99">
        <v>68.849205999999995</v>
      </c>
      <c r="K99">
        <v>604.48800000000006</v>
      </c>
      <c r="L99">
        <v>31.95</v>
      </c>
    </row>
    <row r="100" spans="1:12">
      <c r="A100">
        <v>4</v>
      </c>
      <c r="B100">
        <v>12</v>
      </c>
      <c r="C100">
        <v>8</v>
      </c>
      <c r="D100">
        <v>100</v>
      </c>
      <c r="E100">
        <v>392</v>
      </c>
      <c r="F100">
        <v>1307</v>
      </c>
      <c r="G100">
        <v>1498</v>
      </c>
      <c r="H100">
        <v>0</v>
      </c>
      <c r="I100">
        <v>7085</v>
      </c>
      <c r="J100">
        <v>93.452381000000003</v>
      </c>
      <c r="K100">
        <v>605.03399999999999</v>
      </c>
      <c r="L100">
        <v>33.65</v>
      </c>
    </row>
    <row r="101" spans="1:12">
      <c r="A101">
        <v>5</v>
      </c>
      <c r="B101">
        <v>16</v>
      </c>
      <c r="C101">
        <v>4</v>
      </c>
      <c r="D101">
        <v>60</v>
      </c>
      <c r="E101">
        <v>525</v>
      </c>
      <c r="F101">
        <v>2048</v>
      </c>
      <c r="G101">
        <v>699</v>
      </c>
      <c r="H101">
        <v>0</v>
      </c>
      <c r="I101">
        <v>5495</v>
      </c>
      <c r="J101">
        <v>94.642857000000006</v>
      </c>
      <c r="K101">
        <v>602.19500000000005</v>
      </c>
      <c r="L101">
        <v>35.33</v>
      </c>
    </row>
    <row r="102" spans="1:12">
      <c r="A102">
        <v>6</v>
      </c>
      <c r="B102">
        <v>15</v>
      </c>
      <c r="C102">
        <v>4</v>
      </c>
      <c r="D102">
        <v>98</v>
      </c>
      <c r="E102">
        <v>748</v>
      </c>
      <c r="F102">
        <v>2266</v>
      </c>
      <c r="G102">
        <v>306</v>
      </c>
      <c r="H102">
        <v>0</v>
      </c>
      <c r="I102">
        <v>5170</v>
      </c>
      <c r="J102">
        <v>93.452381000000003</v>
      </c>
      <c r="K102">
        <v>602.351</v>
      </c>
      <c r="L102">
        <v>50.38</v>
      </c>
    </row>
    <row r="103" spans="1:12">
      <c r="A103">
        <v>7</v>
      </c>
      <c r="B103">
        <v>15</v>
      </c>
      <c r="C103">
        <v>3</v>
      </c>
      <c r="D103">
        <v>64</v>
      </c>
      <c r="E103">
        <v>613</v>
      </c>
      <c r="F103">
        <v>1992</v>
      </c>
      <c r="G103">
        <v>201</v>
      </c>
      <c r="H103">
        <v>0</v>
      </c>
      <c r="I103">
        <v>4141</v>
      </c>
      <c r="J103">
        <v>89.285713999999999</v>
      </c>
      <c r="K103">
        <v>602.52300000000002</v>
      </c>
      <c r="L103">
        <v>40.11</v>
      </c>
    </row>
    <row r="104" spans="1:12">
      <c r="A104">
        <v>8</v>
      </c>
      <c r="B104">
        <v>15</v>
      </c>
      <c r="C104">
        <v>2</v>
      </c>
      <c r="D104">
        <v>56</v>
      </c>
      <c r="E104">
        <v>458</v>
      </c>
      <c r="F104">
        <v>1200</v>
      </c>
      <c r="G104">
        <v>212</v>
      </c>
      <c r="H104">
        <v>240</v>
      </c>
      <c r="I104">
        <v>3272</v>
      </c>
      <c r="J104">
        <v>73.611110999999994</v>
      </c>
      <c r="K104">
        <v>602.33500000000004</v>
      </c>
      <c r="L104">
        <v>59.29</v>
      </c>
    </row>
    <row r="105" spans="1:12">
      <c r="A105">
        <v>9</v>
      </c>
      <c r="B105">
        <v>8</v>
      </c>
      <c r="C105">
        <v>7</v>
      </c>
      <c r="D105">
        <v>94</v>
      </c>
      <c r="E105">
        <v>525</v>
      </c>
      <c r="F105">
        <v>1344</v>
      </c>
      <c r="G105">
        <v>951</v>
      </c>
      <c r="H105">
        <v>0</v>
      </c>
      <c r="I105">
        <v>5717</v>
      </c>
      <c r="J105">
        <v>97.023809999999997</v>
      </c>
      <c r="K105">
        <v>602.99099999999999</v>
      </c>
      <c r="L105">
        <v>35.979999999999997</v>
      </c>
    </row>
    <row r="106" spans="1:12">
      <c r="A106">
        <v>10</v>
      </c>
      <c r="B106">
        <v>8</v>
      </c>
      <c r="C106">
        <v>6</v>
      </c>
      <c r="D106">
        <v>54</v>
      </c>
      <c r="E106">
        <v>146</v>
      </c>
      <c r="F106">
        <v>659</v>
      </c>
      <c r="G106">
        <v>715</v>
      </c>
      <c r="H106">
        <v>0</v>
      </c>
      <c r="I106">
        <v>3366</v>
      </c>
      <c r="J106">
        <v>95.238095000000001</v>
      </c>
      <c r="K106">
        <v>603.20899999999995</v>
      </c>
      <c r="L106">
        <v>29.71</v>
      </c>
    </row>
    <row r="107" spans="1:12">
      <c r="A107">
        <v>11</v>
      </c>
      <c r="B107">
        <v>10</v>
      </c>
      <c r="C107">
        <v>8</v>
      </c>
      <c r="D107">
        <v>44</v>
      </c>
      <c r="E107">
        <v>12</v>
      </c>
      <c r="F107">
        <v>710</v>
      </c>
      <c r="G107">
        <v>924</v>
      </c>
      <c r="H107">
        <v>0</v>
      </c>
      <c r="I107">
        <v>3726</v>
      </c>
      <c r="J107">
        <v>89.880951999999994</v>
      </c>
      <c r="K107">
        <v>614.39400000000001</v>
      </c>
      <c r="L107">
        <v>33.6</v>
      </c>
    </row>
    <row r="108" spans="1:12">
      <c r="A108">
        <v>12</v>
      </c>
      <c r="B108">
        <v>14</v>
      </c>
      <c r="C108">
        <v>5</v>
      </c>
      <c r="D108">
        <v>56</v>
      </c>
      <c r="E108">
        <v>292</v>
      </c>
      <c r="F108">
        <v>1429</v>
      </c>
      <c r="G108">
        <v>471</v>
      </c>
      <c r="H108">
        <v>0</v>
      </c>
      <c r="I108">
        <v>3706</v>
      </c>
      <c r="J108">
        <v>98.214286000000001</v>
      </c>
      <c r="K108">
        <v>602.94399999999996</v>
      </c>
      <c r="L108">
        <v>45.98</v>
      </c>
    </row>
    <row r="109" spans="1:12">
      <c r="A109">
        <v>13</v>
      </c>
      <c r="B109">
        <v>11</v>
      </c>
      <c r="C109">
        <v>3</v>
      </c>
      <c r="D109">
        <v>18</v>
      </c>
      <c r="E109">
        <v>33</v>
      </c>
      <c r="F109">
        <v>876</v>
      </c>
      <c r="G109">
        <v>161</v>
      </c>
      <c r="H109">
        <v>2</v>
      </c>
      <c r="I109">
        <v>1517</v>
      </c>
      <c r="J109">
        <v>81.746032</v>
      </c>
      <c r="K109">
        <v>602.96</v>
      </c>
      <c r="L109">
        <v>24.85</v>
      </c>
    </row>
    <row r="110" spans="1:12">
      <c r="A110">
        <v>14</v>
      </c>
      <c r="B110">
        <v>9</v>
      </c>
      <c r="C110">
        <v>6</v>
      </c>
      <c r="D110">
        <v>31</v>
      </c>
      <c r="E110">
        <v>9</v>
      </c>
      <c r="F110">
        <v>567</v>
      </c>
      <c r="G110">
        <v>652</v>
      </c>
      <c r="H110">
        <v>0</v>
      </c>
      <c r="I110">
        <v>2696</v>
      </c>
      <c r="J110">
        <v>93.849205999999995</v>
      </c>
      <c r="K110">
        <v>625.61099999999999</v>
      </c>
      <c r="L110">
        <v>29.97</v>
      </c>
    </row>
    <row r="111" spans="1:12">
      <c r="A111">
        <v>15</v>
      </c>
      <c r="B111">
        <v>13</v>
      </c>
      <c r="C111">
        <v>8</v>
      </c>
      <c r="D111">
        <v>74</v>
      </c>
      <c r="E111">
        <v>237</v>
      </c>
      <c r="F111">
        <v>1269</v>
      </c>
      <c r="G111">
        <v>1269</v>
      </c>
      <c r="H111">
        <v>0</v>
      </c>
      <c r="I111">
        <v>5920</v>
      </c>
      <c r="J111">
        <v>91.071428999999995</v>
      </c>
      <c r="K111">
        <v>606.625</v>
      </c>
      <c r="L111">
        <v>42.21</v>
      </c>
    </row>
    <row r="112" spans="1:12">
      <c r="A112">
        <v>16</v>
      </c>
      <c r="B112">
        <v>13</v>
      </c>
      <c r="C112">
        <v>0</v>
      </c>
      <c r="D112">
        <v>24</v>
      </c>
      <c r="E112">
        <v>82</v>
      </c>
      <c r="F112">
        <v>1302</v>
      </c>
      <c r="G112">
        <v>0</v>
      </c>
      <c r="H112">
        <v>0</v>
      </c>
      <c r="I112">
        <v>1586</v>
      </c>
      <c r="J112">
        <v>83.730159</v>
      </c>
      <c r="K112">
        <v>603.47400000000005</v>
      </c>
      <c r="L112">
        <v>38.46</v>
      </c>
    </row>
    <row r="113" spans="1:12">
      <c r="A113">
        <v>17</v>
      </c>
      <c r="B113">
        <v>4</v>
      </c>
      <c r="C113">
        <v>6</v>
      </c>
      <c r="D113">
        <v>21</v>
      </c>
      <c r="E113">
        <v>0</v>
      </c>
      <c r="F113">
        <v>146</v>
      </c>
      <c r="G113">
        <v>608</v>
      </c>
      <c r="H113">
        <v>0</v>
      </c>
      <c r="I113">
        <v>2075</v>
      </c>
      <c r="J113">
        <v>60.912697999999999</v>
      </c>
      <c r="K113">
        <v>638.154</v>
      </c>
      <c r="L113">
        <v>10.01</v>
      </c>
    </row>
    <row r="114" spans="1:12">
      <c r="A114">
        <v>18</v>
      </c>
      <c r="B114">
        <v>10</v>
      </c>
      <c r="C114">
        <v>4</v>
      </c>
      <c r="D114">
        <v>19</v>
      </c>
      <c r="E114">
        <v>0</v>
      </c>
      <c r="F114">
        <v>163</v>
      </c>
      <c r="G114">
        <v>460</v>
      </c>
      <c r="H114">
        <v>1</v>
      </c>
      <c r="I114">
        <v>1639</v>
      </c>
      <c r="J114">
        <v>89.484127000000001</v>
      </c>
      <c r="K114">
        <v>603.31799999999998</v>
      </c>
      <c r="L114">
        <v>9.0299999999999994</v>
      </c>
    </row>
    <row r="115" spans="1:12">
      <c r="A115">
        <v>19</v>
      </c>
      <c r="B115">
        <v>12</v>
      </c>
      <c r="C115">
        <v>2</v>
      </c>
      <c r="D115">
        <v>21</v>
      </c>
      <c r="E115">
        <v>0</v>
      </c>
      <c r="F115">
        <v>289</v>
      </c>
      <c r="G115">
        <v>256</v>
      </c>
      <c r="H115">
        <v>0</v>
      </c>
      <c r="I115">
        <v>1162</v>
      </c>
      <c r="J115">
        <v>94.642857000000006</v>
      </c>
      <c r="K115">
        <v>612.95899999999995</v>
      </c>
      <c r="L115">
        <v>24.78</v>
      </c>
    </row>
    <row r="116" spans="1:12">
      <c r="A116">
        <v>20</v>
      </c>
      <c r="B116">
        <v>9</v>
      </c>
      <c r="C116">
        <v>1</v>
      </c>
      <c r="D116">
        <v>13</v>
      </c>
      <c r="E116">
        <v>0</v>
      </c>
      <c r="F116">
        <v>115</v>
      </c>
      <c r="G116">
        <v>35</v>
      </c>
      <c r="H116">
        <v>9</v>
      </c>
      <c r="I116">
        <v>294</v>
      </c>
      <c r="J116">
        <v>67.261904999999999</v>
      </c>
      <c r="K116">
        <v>610.91499999999996</v>
      </c>
      <c r="L116">
        <v>15.99</v>
      </c>
    </row>
    <row r="117" spans="1:12">
      <c r="A117">
        <v>21</v>
      </c>
      <c r="B117">
        <v>9</v>
      </c>
      <c r="C117">
        <v>5</v>
      </c>
      <c r="D117">
        <v>12</v>
      </c>
      <c r="E117">
        <v>0</v>
      </c>
      <c r="F117">
        <v>50</v>
      </c>
      <c r="G117">
        <v>498</v>
      </c>
      <c r="H117">
        <v>1</v>
      </c>
      <c r="I117">
        <v>1605</v>
      </c>
      <c r="J117">
        <v>52.777777999999998</v>
      </c>
      <c r="K117">
        <v>634.73699999999997</v>
      </c>
      <c r="L117">
        <v>1.5</v>
      </c>
    </row>
    <row r="118" spans="1:12">
      <c r="A118">
        <v>22</v>
      </c>
      <c r="B118">
        <v>16</v>
      </c>
      <c r="C118">
        <v>0</v>
      </c>
      <c r="D118">
        <v>20</v>
      </c>
      <c r="E118">
        <v>0</v>
      </c>
      <c r="F118">
        <v>218</v>
      </c>
      <c r="G118">
        <v>0</v>
      </c>
      <c r="H118">
        <v>13</v>
      </c>
      <c r="I118">
        <v>332</v>
      </c>
      <c r="J118">
        <v>91.468254000000002</v>
      </c>
      <c r="K118">
        <v>606.09500000000003</v>
      </c>
      <c r="L118">
        <v>58.43</v>
      </c>
    </row>
    <row r="119" spans="1:12">
      <c r="A119">
        <v>23</v>
      </c>
      <c r="B119">
        <v>4</v>
      </c>
      <c r="C119">
        <v>4</v>
      </c>
      <c r="D119">
        <v>10</v>
      </c>
      <c r="E119">
        <v>0</v>
      </c>
      <c r="F119">
        <v>163</v>
      </c>
      <c r="G119">
        <v>560</v>
      </c>
      <c r="H119">
        <v>0</v>
      </c>
      <c r="I119">
        <v>1893</v>
      </c>
      <c r="J119">
        <v>51.388888999999999</v>
      </c>
      <c r="K119">
        <v>72.930999999999997</v>
      </c>
      <c r="L119">
        <v>0</v>
      </c>
    </row>
    <row r="120" spans="1:12">
      <c r="A120">
        <v>24</v>
      </c>
      <c r="B120">
        <v>6</v>
      </c>
      <c r="C120">
        <v>3</v>
      </c>
      <c r="D120">
        <v>9</v>
      </c>
      <c r="E120">
        <v>0</v>
      </c>
      <c r="F120">
        <v>5</v>
      </c>
      <c r="G120">
        <v>88</v>
      </c>
      <c r="H120">
        <v>6</v>
      </c>
      <c r="I120">
        <v>320</v>
      </c>
      <c r="J120">
        <v>47.619047999999999</v>
      </c>
      <c r="K120">
        <v>14.836</v>
      </c>
      <c r="L120">
        <v>0</v>
      </c>
    </row>
    <row r="121" spans="1:12">
      <c r="A121">
        <v>25</v>
      </c>
      <c r="B121">
        <v>5</v>
      </c>
      <c r="C121">
        <v>3</v>
      </c>
      <c r="D121">
        <v>4</v>
      </c>
      <c r="E121">
        <v>0</v>
      </c>
      <c r="F121">
        <v>88</v>
      </c>
      <c r="G121">
        <v>335</v>
      </c>
      <c r="H121">
        <v>0</v>
      </c>
      <c r="I121">
        <v>1113</v>
      </c>
      <c r="J121">
        <v>44.047618999999997</v>
      </c>
      <c r="K121">
        <v>57.439</v>
      </c>
      <c r="L121">
        <v>0</v>
      </c>
    </row>
    <row r="123" spans="1:12">
      <c r="J123">
        <f xml:space="preserve"> AVERAGE(J112:J121)</f>
        <v>68.333333399999987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9"/>
  <sheetViews>
    <sheetView topLeftCell="H143" workbookViewId="0">
      <selection activeCell="K161" sqref="K161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>
      <c r="A2">
        <v>3</v>
      </c>
      <c r="B2">
        <v>6</v>
      </c>
      <c r="C2" t="s">
        <v>22</v>
      </c>
      <c r="D2">
        <v>1440</v>
      </c>
      <c r="E2">
        <v>1440</v>
      </c>
      <c r="F2">
        <v>5</v>
      </c>
      <c r="G2">
        <v>8</v>
      </c>
      <c r="H2">
        <v>0.2</v>
      </c>
      <c r="I2">
        <v>0.5</v>
      </c>
      <c r="J2">
        <v>35</v>
      </c>
      <c r="K2">
        <v>1498911337</v>
      </c>
    </row>
    <row r="3" spans="1:26">
      <c r="A3">
        <v>2</v>
      </c>
      <c r="B3">
        <v>0</v>
      </c>
      <c r="C3">
        <v>7</v>
      </c>
      <c r="D3">
        <v>6</v>
      </c>
      <c r="E3">
        <v>0</v>
      </c>
      <c r="F3">
        <v>0</v>
      </c>
      <c r="G3">
        <v>769</v>
      </c>
      <c r="H3">
        <v>0</v>
      </c>
      <c r="I3">
        <v>2337</v>
      </c>
      <c r="J3">
        <v>17.063492</v>
      </c>
      <c r="K3">
        <v>81.484999999999999</v>
      </c>
      <c r="L3">
        <v>0.01</v>
      </c>
      <c r="O3">
        <v>2</v>
      </c>
      <c r="P3">
        <v>0</v>
      </c>
      <c r="Q3">
        <v>7</v>
      </c>
      <c r="R3">
        <v>6</v>
      </c>
      <c r="S3">
        <v>0</v>
      </c>
      <c r="T3">
        <v>0</v>
      </c>
      <c r="U3">
        <v>768</v>
      </c>
      <c r="V3">
        <v>0</v>
      </c>
      <c r="W3">
        <v>2337</v>
      </c>
      <c r="X3">
        <v>15.476190000000001</v>
      </c>
      <c r="Y3">
        <v>59.344000000000001</v>
      </c>
      <c r="Z3">
        <v>0</v>
      </c>
    </row>
    <row r="4" spans="1:26">
      <c r="A4">
        <v>3</v>
      </c>
      <c r="B4">
        <v>1</v>
      </c>
      <c r="C4">
        <v>5</v>
      </c>
      <c r="D4">
        <v>2</v>
      </c>
      <c r="E4">
        <v>0</v>
      </c>
      <c r="F4">
        <v>0</v>
      </c>
      <c r="G4">
        <v>317</v>
      </c>
      <c r="H4">
        <v>0</v>
      </c>
      <c r="I4">
        <v>961</v>
      </c>
      <c r="J4">
        <v>11.904762</v>
      </c>
      <c r="K4">
        <v>27.25</v>
      </c>
      <c r="L4">
        <v>0.01</v>
      </c>
      <c r="O4">
        <v>3</v>
      </c>
      <c r="P4">
        <v>1</v>
      </c>
      <c r="Q4">
        <v>5</v>
      </c>
      <c r="R4">
        <v>2</v>
      </c>
      <c r="S4">
        <v>0</v>
      </c>
      <c r="T4">
        <v>0</v>
      </c>
      <c r="U4">
        <v>317</v>
      </c>
      <c r="V4">
        <v>0</v>
      </c>
      <c r="W4">
        <v>961</v>
      </c>
      <c r="X4">
        <v>11.706348999999999</v>
      </c>
      <c r="Y4">
        <v>16.265000000000001</v>
      </c>
      <c r="Z4">
        <v>0.01</v>
      </c>
    </row>
    <row r="5" spans="1:26">
      <c r="A5">
        <v>4</v>
      </c>
      <c r="B5">
        <v>3</v>
      </c>
      <c r="C5">
        <v>7</v>
      </c>
      <c r="D5">
        <v>6</v>
      </c>
      <c r="E5">
        <v>0</v>
      </c>
      <c r="F5">
        <v>33</v>
      </c>
      <c r="G5">
        <v>809</v>
      </c>
      <c r="H5">
        <v>0</v>
      </c>
      <c r="I5">
        <v>2490</v>
      </c>
      <c r="J5">
        <v>17.857143000000001</v>
      </c>
      <c r="K5">
        <v>600.78099999999995</v>
      </c>
      <c r="L5">
        <v>2.85</v>
      </c>
      <c r="O5">
        <v>4</v>
      </c>
      <c r="P5">
        <v>3</v>
      </c>
      <c r="Q5">
        <v>7</v>
      </c>
      <c r="R5">
        <v>6</v>
      </c>
      <c r="S5">
        <v>0</v>
      </c>
      <c r="T5">
        <v>29</v>
      </c>
      <c r="U5">
        <v>803</v>
      </c>
      <c r="V5">
        <v>0</v>
      </c>
      <c r="W5">
        <v>2468</v>
      </c>
      <c r="X5">
        <v>19.841270000000002</v>
      </c>
      <c r="Y5">
        <v>601.28200000000004</v>
      </c>
      <c r="Z5">
        <v>1.97</v>
      </c>
    </row>
    <row r="6" spans="1:26">
      <c r="A6">
        <v>5</v>
      </c>
      <c r="B6">
        <v>7</v>
      </c>
      <c r="C6">
        <v>3</v>
      </c>
      <c r="D6">
        <v>0</v>
      </c>
      <c r="E6">
        <v>0</v>
      </c>
      <c r="F6">
        <v>13</v>
      </c>
      <c r="G6">
        <v>202</v>
      </c>
      <c r="H6">
        <v>0</v>
      </c>
      <c r="I6">
        <v>619</v>
      </c>
      <c r="J6">
        <v>17.857143000000001</v>
      </c>
      <c r="K6">
        <v>43.859000000000002</v>
      </c>
      <c r="L6">
        <v>0</v>
      </c>
      <c r="O6">
        <v>5</v>
      </c>
      <c r="P6">
        <v>7</v>
      </c>
      <c r="Q6">
        <v>3</v>
      </c>
      <c r="R6">
        <v>0</v>
      </c>
      <c r="S6">
        <v>0</v>
      </c>
      <c r="T6">
        <v>13</v>
      </c>
      <c r="U6">
        <v>202</v>
      </c>
      <c r="V6">
        <v>0</v>
      </c>
      <c r="W6">
        <v>619</v>
      </c>
      <c r="X6">
        <v>18.650794000000001</v>
      </c>
      <c r="Y6">
        <v>22.094000000000001</v>
      </c>
      <c r="Z6">
        <v>0</v>
      </c>
    </row>
    <row r="7" spans="1:26">
      <c r="A7">
        <v>6</v>
      </c>
      <c r="B7">
        <v>4</v>
      </c>
      <c r="C7">
        <v>6</v>
      </c>
      <c r="D7">
        <v>4</v>
      </c>
      <c r="E7">
        <v>0</v>
      </c>
      <c r="F7">
        <v>2</v>
      </c>
      <c r="G7">
        <v>439</v>
      </c>
      <c r="H7">
        <v>0</v>
      </c>
      <c r="I7">
        <v>1339</v>
      </c>
      <c r="J7">
        <v>16.468254000000002</v>
      </c>
      <c r="K7">
        <v>233.328</v>
      </c>
      <c r="L7">
        <v>0</v>
      </c>
      <c r="O7">
        <v>6</v>
      </c>
      <c r="P7">
        <v>4</v>
      </c>
      <c r="Q7">
        <v>6</v>
      </c>
      <c r="R7">
        <v>4</v>
      </c>
      <c r="S7">
        <v>0</v>
      </c>
      <c r="T7">
        <v>2</v>
      </c>
      <c r="U7">
        <v>439</v>
      </c>
      <c r="V7">
        <v>0</v>
      </c>
      <c r="W7">
        <v>1339</v>
      </c>
      <c r="X7">
        <v>22.619047999999999</v>
      </c>
      <c r="Y7">
        <v>141.578</v>
      </c>
      <c r="Z7">
        <v>0</v>
      </c>
    </row>
    <row r="8" spans="1:26">
      <c r="A8">
        <v>7</v>
      </c>
      <c r="B8">
        <v>14</v>
      </c>
      <c r="C8">
        <v>2</v>
      </c>
      <c r="D8">
        <v>0</v>
      </c>
      <c r="E8">
        <v>0</v>
      </c>
      <c r="F8">
        <v>13</v>
      </c>
      <c r="G8">
        <v>172</v>
      </c>
      <c r="H8">
        <v>1</v>
      </c>
      <c r="I8">
        <v>530</v>
      </c>
      <c r="J8">
        <v>25.992063000000002</v>
      </c>
      <c r="K8">
        <v>42.421999999999997</v>
      </c>
      <c r="L8">
        <v>0</v>
      </c>
      <c r="O8">
        <v>7</v>
      </c>
      <c r="P8">
        <v>14</v>
      </c>
      <c r="Q8">
        <v>2</v>
      </c>
      <c r="R8">
        <v>0</v>
      </c>
      <c r="S8">
        <v>0</v>
      </c>
      <c r="T8">
        <v>12</v>
      </c>
      <c r="U8">
        <v>172</v>
      </c>
      <c r="V8">
        <v>1</v>
      </c>
      <c r="W8">
        <v>530</v>
      </c>
      <c r="X8">
        <v>25.198412999999999</v>
      </c>
      <c r="Y8">
        <v>538</v>
      </c>
      <c r="Z8">
        <v>0</v>
      </c>
    </row>
    <row r="9" spans="1:26">
      <c r="A9">
        <v>8</v>
      </c>
      <c r="B9">
        <v>9</v>
      </c>
      <c r="C9">
        <v>2</v>
      </c>
      <c r="D9">
        <v>0</v>
      </c>
      <c r="E9">
        <v>0</v>
      </c>
      <c r="F9">
        <v>1</v>
      </c>
      <c r="G9">
        <v>194</v>
      </c>
      <c r="H9">
        <v>6</v>
      </c>
      <c r="I9">
        <v>589</v>
      </c>
      <c r="J9">
        <v>15.674602999999999</v>
      </c>
      <c r="K9">
        <v>8.109</v>
      </c>
      <c r="L9">
        <v>0</v>
      </c>
      <c r="O9">
        <v>8</v>
      </c>
      <c r="P9">
        <v>9</v>
      </c>
      <c r="Q9">
        <v>2</v>
      </c>
      <c r="R9">
        <v>0</v>
      </c>
      <c r="S9">
        <v>0</v>
      </c>
      <c r="T9">
        <v>1</v>
      </c>
      <c r="U9">
        <v>194</v>
      </c>
      <c r="V9">
        <v>6</v>
      </c>
      <c r="W9">
        <v>589</v>
      </c>
      <c r="X9">
        <v>15.277778</v>
      </c>
      <c r="Y9">
        <v>7.891</v>
      </c>
      <c r="Z9">
        <v>0</v>
      </c>
    </row>
    <row r="10" spans="1:26">
      <c r="A10">
        <v>9</v>
      </c>
      <c r="B10">
        <v>9</v>
      </c>
      <c r="C10">
        <v>2</v>
      </c>
      <c r="D10">
        <v>0</v>
      </c>
      <c r="E10">
        <v>0</v>
      </c>
      <c r="F10">
        <v>0</v>
      </c>
      <c r="G10">
        <v>163</v>
      </c>
      <c r="H10">
        <v>5</v>
      </c>
      <c r="I10">
        <v>494</v>
      </c>
      <c r="J10">
        <v>20.634920999999999</v>
      </c>
      <c r="K10">
        <v>44.030999999999999</v>
      </c>
      <c r="L10">
        <v>0</v>
      </c>
      <c r="O10">
        <v>9</v>
      </c>
      <c r="P10">
        <v>9</v>
      </c>
      <c r="Q10">
        <v>2</v>
      </c>
      <c r="R10">
        <v>0</v>
      </c>
      <c r="S10">
        <v>0</v>
      </c>
      <c r="T10">
        <v>0</v>
      </c>
      <c r="U10">
        <v>163</v>
      </c>
      <c r="V10">
        <v>5</v>
      </c>
      <c r="W10">
        <v>494</v>
      </c>
      <c r="X10">
        <v>19.841270000000002</v>
      </c>
      <c r="Y10">
        <v>62.875</v>
      </c>
      <c r="Z10">
        <v>0</v>
      </c>
    </row>
    <row r="11" spans="1:26">
      <c r="A11">
        <v>10</v>
      </c>
      <c r="B11">
        <v>9</v>
      </c>
      <c r="C11">
        <v>2</v>
      </c>
      <c r="D11">
        <v>0</v>
      </c>
      <c r="E11">
        <v>0</v>
      </c>
      <c r="F11">
        <v>4</v>
      </c>
      <c r="G11">
        <v>159</v>
      </c>
      <c r="H11">
        <v>0</v>
      </c>
      <c r="I11">
        <v>481</v>
      </c>
      <c r="J11">
        <v>16.468254000000002</v>
      </c>
      <c r="K11">
        <v>8.11</v>
      </c>
      <c r="L11">
        <v>0</v>
      </c>
      <c r="O11">
        <v>10</v>
      </c>
      <c r="P11">
        <v>9</v>
      </c>
      <c r="Q11">
        <v>2</v>
      </c>
      <c r="R11">
        <v>0</v>
      </c>
      <c r="S11">
        <v>0</v>
      </c>
      <c r="T11">
        <v>4</v>
      </c>
      <c r="U11">
        <v>159</v>
      </c>
      <c r="V11">
        <v>0</v>
      </c>
      <c r="W11">
        <v>481</v>
      </c>
      <c r="X11">
        <v>19.047619000000001</v>
      </c>
      <c r="Y11">
        <v>5.7809999999999997</v>
      </c>
      <c r="Z11">
        <v>0</v>
      </c>
    </row>
    <row r="12" spans="1:26">
      <c r="A12">
        <v>11</v>
      </c>
      <c r="B12">
        <v>3</v>
      </c>
      <c r="C12">
        <v>7</v>
      </c>
      <c r="D12">
        <v>6</v>
      </c>
      <c r="E12">
        <v>0</v>
      </c>
      <c r="F12">
        <v>0</v>
      </c>
      <c r="G12">
        <v>757</v>
      </c>
      <c r="H12">
        <v>0</v>
      </c>
      <c r="I12">
        <v>2301</v>
      </c>
      <c r="J12">
        <v>24.007936999999998</v>
      </c>
      <c r="K12">
        <v>600.96900000000005</v>
      </c>
      <c r="L12">
        <v>1.68</v>
      </c>
      <c r="O12">
        <v>11</v>
      </c>
      <c r="P12">
        <v>3</v>
      </c>
      <c r="Q12">
        <v>7</v>
      </c>
      <c r="R12">
        <v>6</v>
      </c>
      <c r="S12">
        <v>0</v>
      </c>
      <c r="T12">
        <v>0</v>
      </c>
      <c r="U12">
        <v>756</v>
      </c>
      <c r="V12">
        <v>0</v>
      </c>
      <c r="W12">
        <v>2298</v>
      </c>
      <c r="X12">
        <v>21.230159</v>
      </c>
      <c r="Y12">
        <v>583.06200000000001</v>
      </c>
      <c r="Z12">
        <v>0</v>
      </c>
    </row>
    <row r="13" spans="1:26">
      <c r="A13">
        <v>12</v>
      </c>
      <c r="B13">
        <v>0</v>
      </c>
      <c r="C13">
        <v>4</v>
      </c>
      <c r="D13">
        <v>2</v>
      </c>
      <c r="E13">
        <v>0</v>
      </c>
      <c r="F13">
        <v>0</v>
      </c>
      <c r="G13">
        <v>193</v>
      </c>
      <c r="H13">
        <v>0</v>
      </c>
      <c r="I13">
        <v>589</v>
      </c>
      <c r="J13">
        <v>10.515872999999999</v>
      </c>
      <c r="K13">
        <v>3.375</v>
      </c>
      <c r="L13">
        <v>0</v>
      </c>
      <c r="O13">
        <v>12</v>
      </c>
      <c r="P13">
        <v>0</v>
      </c>
      <c r="Q13">
        <v>4</v>
      </c>
      <c r="R13">
        <v>2</v>
      </c>
      <c r="S13">
        <v>0</v>
      </c>
      <c r="T13">
        <v>0</v>
      </c>
      <c r="U13">
        <v>193</v>
      </c>
      <c r="V13">
        <v>0</v>
      </c>
      <c r="W13">
        <v>589</v>
      </c>
      <c r="X13">
        <v>10.515872999999999</v>
      </c>
      <c r="Y13">
        <v>3.766</v>
      </c>
      <c r="Z13">
        <v>0</v>
      </c>
    </row>
    <row r="14" spans="1:26">
      <c r="A14">
        <v>13</v>
      </c>
      <c r="B14">
        <v>1</v>
      </c>
      <c r="C14">
        <v>6</v>
      </c>
      <c r="D14">
        <v>4</v>
      </c>
      <c r="E14">
        <v>0</v>
      </c>
      <c r="F14">
        <v>0</v>
      </c>
      <c r="G14">
        <v>727</v>
      </c>
      <c r="H14">
        <v>0</v>
      </c>
      <c r="I14">
        <v>2201</v>
      </c>
      <c r="J14">
        <v>19.047619000000001</v>
      </c>
      <c r="K14">
        <v>53.828000000000003</v>
      </c>
      <c r="L14">
        <v>0</v>
      </c>
      <c r="O14">
        <v>13</v>
      </c>
      <c r="P14">
        <v>1</v>
      </c>
      <c r="Q14">
        <v>6</v>
      </c>
      <c r="R14">
        <v>4</v>
      </c>
      <c r="S14">
        <v>0</v>
      </c>
      <c r="T14">
        <v>0</v>
      </c>
      <c r="U14">
        <v>727</v>
      </c>
      <c r="V14">
        <v>0</v>
      </c>
      <c r="W14">
        <v>2201</v>
      </c>
      <c r="X14">
        <v>16.666667</v>
      </c>
      <c r="Y14">
        <v>59.265000000000001</v>
      </c>
      <c r="Z14">
        <v>0.01</v>
      </c>
    </row>
    <row r="15" spans="1:26">
      <c r="A15">
        <v>14</v>
      </c>
      <c r="B15">
        <v>3</v>
      </c>
      <c r="C15">
        <v>6</v>
      </c>
      <c r="D15">
        <v>4</v>
      </c>
      <c r="E15">
        <v>0</v>
      </c>
      <c r="F15">
        <v>2</v>
      </c>
      <c r="G15">
        <v>705</v>
      </c>
      <c r="H15">
        <v>0</v>
      </c>
      <c r="I15">
        <v>2138</v>
      </c>
      <c r="J15">
        <v>24.801587000000001</v>
      </c>
      <c r="K15">
        <v>104.438</v>
      </c>
      <c r="L15">
        <v>0</v>
      </c>
      <c r="O15">
        <v>14</v>
      </c>
      <c r="P15">
        <v>3</v>
      </c>
      <c r="Q15">
        <v>6</v>
      </c>
      <c r="R15">
        <v>4</v>
      </c>
      <c r="S15">
        <v>0</v>
      </c>
      <c r="T15">
        <v>3</v>
      </c>
      <c r="U15">
        <v>705</v>
      </c>
      <c r="V15">
        <v>0</v>
      </c>
      <c r="W15">
        <v>2138</v>
      </c>
      <c r="X15">
        <v>21.626984</v>
      </c>
      <c r="Y15">
        <v>114.85899999999999</v>
      </c>
      <c r="Z15">
        <v>0</v>
      </c>
    </row>
    <row r="16" spans="1:26">
      <c r="A16">
        <v>15</v>
      </c>
      <c r="B16">
        <v>8</v>
      </c>
      <c r="C16">
        <v>3</v>
      </c>
      <c r="D16">
        <v>0</v>
      </c>
      <c r="E16">
        <v>0</v>
      </c>
      <c r="F16">
        <v>0</v>
      </c>
      <c r="G16">
        <v>113</v>
      </c>
      <c r="H16">
        <v>4</v>
      </c>
      <c r="I16">
        <v>343</v>
      </c>
      <c r="J16">
        <v>16.468254000000002</v>
      </c>
      <c r="K16">
        <v>11.484999999999999</v>
      </c>
      <c r="L16">
        <v>0</v>
      </c>
      <c r="O16">
        <v>15</v>
      </c>
      <c r="P16">
        <v>8</v>
      </c>
      <c r="Q16">
        <v>3</v>
      </c>
      <c r="R16">
        <v>0</v>
      </c>
      <c r="S16">
        <v>0</v>
      </c>
      <c r="T16">
        <v>4</v>
      </c>
      <c r="U16">
        <v>113</v>
      </c>
      <c r="V16">
        <v>0</v>
      </c>
      <c r="W16">
        <v>343</v>
      </c>
      <c r="X16">
        <v>19.642856999999999</v>
      </c>
      <c r="Y16">
        <v>5.75</v>
      </c>
      <c r="Z16">
        <v>0</v>
      </c>
    </row>
    <row r="18" spans="1:26">
      <c r="K18">
        <f xml:space="preserve"> AVERAGE(K3:K16)</f>
        <v>133.10499999999999</v>
      </c>
      <c r="L18">
        <f xml:space="preserve"> AVERAGE(L3:L16)</f>
        <v>0.32500000000000001</v>
      </c>
      <c r="Y18">
        <f xml:space="preserve"> AVERAGE(Y3:Y16)</f>
        <v>158.70085714285713</v>
      </c>
      <c r="Z18">
        <f xml:space="preserve"> AVERAGE(Z3:Z16)</f>
        <v>0.14214285714285715</v>
      </c>
    </row>
    <row r="20" spans="1:26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t="s">
        <v>13</v>
      </c>
      <c r="O20" t="s">
        <v>14</v>
      </c>
      <c r="P20" t="s">
        <v>15</v>
      </c>
      <c r="Q20" t="s">
        <v>16</v>
      </c>
      <c r="R20" t="s">
        <v>17</v>
      </c>
      <c r="S20" t="s">
        <v>18</v>
      </c>
      <c r="T20" t="s">
        <v>19</v>
      </c>
      <c r="U20" t="s">
        <v>20</v>
      </c>
      <c r="V20" t="s">
        <v>21</v>
      </c>
    </row>
    <row r="21" spans="1:26">
      <c r="A21">
        <v>3</v>
      </c>
      <c r="B21">
        <v>6</v>
      </c>
      <c r="C21" t="s">
        <v>22</v>
      </c>
      <c r="D21">
        <v>1440</v>
      </c>
      <c r="E21">
        <v>1440</v>
      </c>
      <c r="F21">
        <v>5</v>
      </c>
      <c r="G21">
        <v>8</v>
      </c>
      <c r="H21">
        <v>0.2</v>
      </c>
      <c r="I21">
        <v>0.5</v>
      </c>
      <c r="J21">
        <v>35</v>
      </c>
      <c r="K21">
        <v>1498908339</v>
      </c>
    </row>
    <row r="22" spans="1:26">
      <c r="A22">
        <v>2</v>
      </c>
      <c r="B22">
        <v>0</v>
      </c>
      <c r="C22">
        <v>4</v>
      </c>
      <c r="D22">
        <v>5</v>
      </c>
      <c r="E22">
        <v>0</v>
      </c>
      <c r="F22">
        <v>0</v>
      </c>
      <c r="G22">
        <v>348</v>
      </c>
      <c r="H22">
        <v>0</v>
      </c>
      <c r="I22">
        <v>1069</v>
      </c>
      <c r="J22">
        <v>8.1349210000000003</v>
      </c>
      <c r="K22">
        <v>6.9889999999999999</v>
      </c>
      <c r="L22">
        <v>0</v>
      </c>
      <c r="O22">
        <v>2</v>
      </c>
      <c r="P22">
        <v>0</v>
      </c>
      <c r="Q22">
        <v>4</v>
      </c>
      <c r="R22">
        <v>5</v>
      </c>
      <c r="S22">
        <v>0</v>
      </c>
      <c r="T22">
        <v>0</v>
      </c>
      <c r="U22">
        <v>348</v>
      </c>
      <c r="V22">
        <v>0</v>
      </c>
      <c r="W22">
        <v>1069</v>
      </c>
      <c r="X22">
        <v>8.5317460000000001</v>
      </c>
      <c r="Y22">
        <v>4.742</v>
      </c>
      <c r="Z22">
        <v>0</v>
      </c>
    </row>
    <row r="23" spans="1:26">
      <c r="A23">
        <v>3</v>
      </c>
      <c r="B23">
        <v>1</v>
      </c>
      <c r="C23">
        <v>10</v>
      </c>
      <c r="D23">
        <v>35</v>
      </c>
      <c r="E23">
        <v>0</v>
      </c>
      <c r="F23">
        <v>0</v>
      </c>
      <c r="G23">
        <v>1161</v>
      </c>
      <c r="H23">
        <v>0</v>
      </c>
      <c r="I23">
        <v>3658</v>
      </c>
      <c r="J23">
        <v>23.015872999999999</v>
      </c>
      <c r="K23">
        <v>601.88400000000001</v>
      </c>
      <c r="L23">
        <v>7.52</v>
      </c>
      <c r="O23">
        <v>3</v>
      </c>
      <c r="P23">
        <v>1</v>
      </c>
      <c r="Q23">
        <v>10</v>
      </c>
      <c r="R23">
        <v>35</v>
      </c>
      <c r="S23">
        <v>0</v>
      </c>
      <c r="T23">
        <v>0</v>
      </c>
      <c r="U23">
        <v>1161</v>
      </c>
      <c r="V23">
        <v>0</v>
      </c>
      <c r="W23">
        <v>3658</v>
      </c>
      <c r="X23">
        <v>23.015872999999999</v>
      </c>
      <c r="Y23">
        <v>610.38499999999999</v>
      </c>
      <c r="Z23">
        <v>7.52</v>
      </c>
    </row>
    <row r="24" spans="1:26">
      <c r="A24">
        <v>4</v>
      </c>
      <c r="B24">
        <v>12</v>
      </c>
      <c r="C24">
        <v>3</v>
      </c>
      <c r="D24">
        <v>9</v>
      </c>
      <c r="E24">
        <v>0</v>
      </c>
      <c r="F24">
        <v>15</v>
      </c>
      <c r="G24">
        <v>175</v>
      </c>
      <c r="H24">
        <v>6</v>
      </c>
      <c r="I24">
        <v>591</v>
      </c>
      <c r="J24">
        <v>21.428571000000002</v>
      </c>
      <c r="K24">
        <v>615.86</v>
      </c>
      <c r="L24">
        <v>5.58</v>
      </c>
      <c r="O24">
        <v>4</v>
      </c>
      <c r="P24">
        <v>12</v>
      </c>
      <c r="Q24">
        <v>3</v>
      </c>
      <c r="R24">
        <v>5</v>
      </c>
      <c r="S24">
        <v>0</v>
      </c>
      <c r="T24">
        <v>16</v>
      </c>
      <c r="U24">
        <v>175</v>
      </c>
      <c r="V24">
        <v>6</v>
      </c>
      <c r="W24">
        <v>572</v>
      </c>
      <c r="X24">
        <v>20.634920999999999</v>
      </c>
      <c r="Y24">
        <v>602.149</v>
      </c>
      <c r="Z24">
        <v>0.87</v>
      </c>
    </row>
    <row r="25" spans="1:26">
      <c r="A25">
        <v>5</v>
      </c>
      <c r="B25">
        <v>5</v>
      </c>
      <c r="C25">
        <v>7</v>
      </c>
      <c r="D25">
        <v>18</v>
      </c>
      <c r="E25">
        <v>0</v>
      </c>
      <c r="F25">
        <v>28</v>
      </c>
      <c r="G25">
        <v>597</v>
      </c>
      <c r="H25">
        <v>0</v>
      </c>
      <c r="I25">
        <v>1909</v>
      </c>
      <c r="J25">
        <v>22.023810000000001</v>
      </c>
      <c r="K25">
        <v>604.97199999999998</v>
      </c>
      <c r="L25">
        <v>3.46</v>
      </c>
      <c r="O25">
        <v>5</v>
      </c>
      <c r="P25">
        <v>5</v>
      </c>
      <c r="Q25">
        <v>7</v>
      </c>
      <c r="R25">
        <v>20</v>
      </c>
      <c r="S25">
        <v>0</v>
      </c>
      <c r="T25">
        <v>25</v>
      </c>
      <c r="U25">
        <v>607</v>
      </c>
      <c r="V25">
        <v>0</v>
      </c>
      <c r="W25">
        <v>1947</v>
      </c>
      <c r="X25">
        <v>20.833333</v>
      </c>
      <c r="Y25">
        <v>608.35699999999997</v>
      </c>
      <c r="Z25">
        <v>5.34</v>
      </c>
    </row>
    <row r="26" spans="1:26">
      <c r="A26">
        <v>6</v>
      </c>
      <c r="B26">
        <v>9</v>
      </c>
      <c r="C26">
        <v>4</v>
      </c>
      <c r="D26">
        <v>5</v>
      </c>
      <c r="E26">
        <v>0</v>
      </c>
      <c r="F26">
        <v>26</v>
      </c>
      <c r="G26">
        <v>444</v>
      </c>
      <c r="H26">
        <v>3</v>
      </c>
      <c r="I26">
        <v>1388</v>
      </c>
      <c r="J26">
        <v>21.230159</v>
      </c>
      <c r="K26">
        <v>513.67999999999995</v>
      </c>
      <c r="L26">
        <v>0</v>
      </c>
      <c r="O26">
        <v>6</v>
      </c>
      <c r="P26">
        <v>9</v>
      </c>
      <c r="Q26">
        <v>4</v>
      </c>
      <c r="R26">
        <v>5</v>
      </c>
      <c r="S26">
        <v>0</v>
      </c>
      <c r="T26">
        <v>28</v>
      </c>
      <c r="U26">
        <v>444</v>
      </c>
      <c r="V26">
        <v>3</v>
      </c>
      <c r="W26">
        <v>1388</v>
      </c>
      <c r="X26">
        <v>20.634920999999999</v>
      </c>
      <c r="Y26">
        <v>522.322</v>
      </c>
      <c r="Z26">
        <v>0</v>
      </c>
    </row>
    <row r="27" spans="1:26">
      <c r="A27">
        <v>7</v>
      </c>
      <c r="B27">
        <v>11</v>
      </c>
      <c r="C27">
        <v>3</v>
      </c>
      <c r="D27">
        <v>6</v>
      </c>
      <c r="E27">
        <v>0</v>
      </c>
      <c r="F27">
        <v>14</v>
      </c>
      <c r="G27">
        <v>227</v>
      </c>
      <c r="H27">
        <v>4</v>
      </c>
      <c r="I27">
        <v>729</v>
      </c>
      <c r="J27">
        <v>22.420635000000001</v>
      </c>
      <c r="K27">
        <v>601.08799999999997</v>
      </c>
      <c r="L27">
        <v>1.51</v>
      </c>
      <c r="O27">
        <v>7</v>
      </c>
      <c r="P27">
        <v>11</v>
      </c>
      <c r="Q27">
        <v>3</v>
      </c>
      <c r="R27">
        <v>7</v>
      </c>
      <c r="S27">
        <v>0</v>
      </c>
      <c r="T27">
        <v>14</v>
      </c>
      <c r="U27">
        <v>227</v>
      </c>
      <c r="V27">
        <v>2</v>
      </c>
      <c r="W27">
        <v>732</v>
      </c>
      <c r="X27">
        <v>19.642856999999999</v>
      </c>
      <c r="Y27">
        <v>601.86699999999996</v>
      </c>
      <c r="Z27">
        <v>1.91</v>
      </c>
    </row>
    <row r="28" spans="1:26">
      <c r="A28">
        <v>8</v>
      </c>
      <c r="B28">
        <v>2</v>
      </c>
      <c r="C28">
        <v>4</v>
      </c>
      <c r="D28">
        <v>5</v>
      </c>
      <c r="E28">
        <v>0</v>
      </c>
      <c r="F28">
        <v>0</v>
      </c>
      <c r="G28">
        <v>145</v>
      </c>
      <c r="H28">
        <v>3</v>
      </c>
      <c r="I28">
        <v>464</v>
      </c>
      <c r="J28">
        <v>10.912698000000001</v>
      </c>
      <c r="K28">
        <v>12.855</v>
      </c>
      <c r="L28">
        <v>0</v>
      </c>
      <c r="O28">
        <v>8</v>
      </c>
      <c r="P28">
        <v>2</v>
      </c>
      <c r="Q28">
        <v>4</v>
      </c>
      <c r="R28">
        <v>5</v>
      </c>
      <c r="S28">
        <v>0</v>
      </c>
      <c r="T28">
        <v>0</v>
      </c>
      <c r="U28">
        <v>145</v>
      </c>
      <c r="V28">
        <v>4</v>
      </c>
      <c r="W28">
        <v>464</v>
      </c>
      <c r="X28">
        <v>10.912698000000001</v>
      </c>
      <c r="Y28">
        <v>10.202</v>
      </c>
      <c r="Z28">
        <v>0</v>
      </c>
    </row>
    <row r="29" spans="1:26">
      <c r="A29">
        <v>9</v>
      </c>
      <c r="B29">
        <v>4</v>
      </c>
      <c r="C29">
        <v>6</v>
      </c>
      <c r="D29">
        <v>12</v>
      </c>
      <c r="E29">
        <v>0</v>
      </c>
      <c r="F29">
        <v>7</v>
      </c>
      <c r="G29">
        <v>369</v>
      </c>
      <c r="H29">
        <v>2</v>
      </c>
      <c r="I29">
        <v>1176</v>
      </c>
      <c r="J29">
        <v>19.444444000000001</v>
      </c>
      <c r="K29">
        <v>96.58</v>
      </c>
      <c r="L29">
        <v>0</v>
      </c>
      <c r="O29">
        <v>9</v>
      </c>
      <c r="P29">
        <v>4</v>
      </c>
      <c r="Q29">
        <v>6</v>
      </c>
      <c r="R29">
        <v>12</v>
      </c>
      <c r="S29">
        <v>0</v>
      </c>
      <c r="T29">
        <v>7</v>
      </c>
      <c r="U29">
        <v>369</v>
      </c>
      <c r="V29">
        <v>2</v>
      </c>
      <c r="W29">
        <v>1176</v>
      </c>
      <c r="X29">
        <v>19.444444000000001</v>
      </c>
      <c r="Y29">
        <v>209.4</v>
      </c>
      <c r="Z29">
        <v>0</v>
      </c>
    </row>
    <row r="30" spans="1:26">
      <c r="A30">
        <v>10</v>
      </c>
      <c r="B30">
        <v>6</v>
      </c>
      <c r="C30">
        <v>9</v>
      </c>
      <c r="D30">
        <v>32</v>
      </c>
      <c r="E30">
        <v>0</v>
      </c>
      <c r="F30">
        <v>52</v>
      </c>
      <c r="G30">
        <v>933</v>
      </c>
      <c r="H30">
        <v>0</v>
      </c>
      <c r="I30">
        <v>3011</v>
      </c>
      <c r="J30">
        <v>27.579364999999999</v>
      </c>
      <c r="K30">
        <v>601.21299999999997</v>
      </c>
      <c r="L30">
        <v>9.23</v>
      </c>
      <c r="O30">
        <v>10</v>
      </c>
      <c r="P30">
        <v>6</v>
      </c>
      <c r="Q30">
        <v>9</v>
      </c>
      <c r="R30">
        <v>32</v>
      </c>
      <c r="S30">
        <v>0</v>
      </c>
      <c r="T30">
        <v>52</v>
      </c>
      <c r="U30">
        <v>933</v>
      </c>
      <c r="V30">
        <v>0</v>
      </c>
      <c r="W30">
        <v>3011</v>
      </c>
      <c r="X30">
        <v>27.579364999999999</v>
      </c>
      <c r="Y30">
        <v>602.38199999999995</v>
      </c>
      <c r="Z30">
        <v>9.23</v>
      </c>
    </row>
    <row r="31" spans="1:26">
      <c r="A31">
        <v>11</v>
      </c>
      <c r="B31">
        <v>7</v>
      </c>
      <c r="C31">
        <v>3</v>
      </c>
      <c r="D31">
        <v>3</v>
      </c>
      <c r="E31">
        <v>0</v>
      </c>
      <c r="F31">
        <v>17</v>
      </c>
      <c r="G31">
        <v>287</v>
      </c>
      <c r="H31">
        <v>1</v>
      </c>
      <c r="I31">
        <v>896</v>
      </c>
      <c r="J31">
        <v>14.682539999999999</v>
      </c>
      <c r="K31">
        <v>133.584</v>
      </c>
      <c r="L31">
        <v>0</v>
      </c>
      <c r="O31">
        <v>11</v>
      </c>
      <c r="P31">
        <v>7</v>
      </c>
      <c r="Q31">
        <v>3</v>
      </c>
      <c r="R31">
        <v>3</v>
      </c>
      <c r="S31">
        <v>0</v>
      </c>
      <c r="T31">
        <v>14</v>
      </c>
      <c r="U31">
        <v>287</v>
      </c>
      <c r="V31">
        <v>5</v>
      </c>
      <c r="W31">
        <v>896</v>
      </c>
      <c r="X31">
        <v>15.079364999999999</v>
      </c>
      <c r="Y31">
        <v>69.091999999999999</v>
      </c>
      <c r="Z31">
        <v>0</v>
      </c>
    </row>
    <row r="32" spans="1:26">
      <c r="A32">
        <v>12</v>
      </c>
      <c r="B32">
        <v>1</v>
      </c>
      <c r="C32">
        <v>3</v>
      </c>
      <c r="D32">
        <v>4</v>
      </c>
      <c r="E32">
        <v>0</v>
      </c>
      <c r="F32">
        <v>1</v>
      </c>
      <c r="G32">
        <v>302</v>
      </c>
      <c r="H32">
        <v>0</v>
      </c>
      <c r="I32">
        <v>927</v>
      </c>
      <c r="J32">
        <v>6.3492059999999997</v>
      </c>
      <c r="K32">
        <v>2.3719999999999999</v>
      </c>
      <c r="L32">
        <v>0</v>
      </c>
      <c r="O32">
        <v>12</v>
      </c>
      <c r="P32">
        <v>1</v>
      </c>
      <c r="Q32">
        <v>3</v>
      </c>
      <c r="R32">
        <v>4</v>
      </c>
      <c r="S32">
        <v>0</v>
      </c>
      <c r="T32">
        <v>1</v>
      </c>
      <c r="U32">
        <v>302</v>
      </c>
      <c r="V32">
        <v>0</v>
      </c>
      <c r="W32">
        <v>927</v>
      </c>
      <c r="X32">
        <v>6.5476190000000001</v>
      </c>
      <c r="Y32">
        <v>2.387</v>
      </c>
      <c r="Z32">
        <v>0</v>
      </c>
    </row>
    <row r="33" spans="1:26">
      <c r="A33">
        <v>13</v>
      </c>
      <c r="B33">
        <v>6</v>
      </c>
      <c r="C33">
        <v>9</v>
      </c>
      <c r="D33">
        <v>32</v>
      </c>
      <c r="E33">
        <v>0</v>
      </c>
      <c r="F33">
        <v>2</v>
      </c>
      <c r="G33">
        <v>798</v>
      </c>
      <c r="H33">
        <v>7</v>
      </c>
      <c r="I33">
        <v>2563</v>
      </c>
      <c r="J33">
        <v>28.769841</v>
      </c>
      <c r="K33">
        <v>601.25900000000001</v>
      </c>
      <c r="L33">
        <v>9.2899999999999991</v>
      </c>
      <c r="O33">
        <v>13</v>
      </c>
      <c r="P33">
        <v>6</v>
      </c>
      <c r="Q33">
        <v>9</v>
      </c>
      <c r="R33">
        <v>32</v>
      </c>
      <c r="S33">
        <v>0</v>
      </c>
      <c r="T33">
        <v>1</v>
      </c>
      <c r="U33">
        <v>798</v>
      </c>
      <c r="V33">
        <v>7</v>
      </c>
      <c r="W33">
        <v>2563</v>
      </c>
      <c r="X33">
        <v>28.769841</v>
      </c>
      <c r="Y33">
        <v>603.08399999999995</v>
      </c>
      <c r="Z33">
        <v>9.2899999999999991</v>
      </c>
    </row>
    <row r="34" spans="1:26">
      <c r="A34">
        <v>14</v>
      </c>
      <c r="B34">
        <v>9</v>
      </c>
      <c r="C34">
        <v>2</v>
      </c>
      <c r="D34">
        <v>2</v>
      </c>
      <c r="E34">
        <v>0</v>
      </c>
      <c r="F34">
        <v>5</v>
      </c>
      <c r="G34">
        <v>291</v>
      </c>
      <c r="H34">
        <v>5</v>
      </c>
      <c r="I34">
        <v>893</v>
      </c>
      <c r="J34">
        <v>17.063492</v>
      </c>
      <c r="K34">
        <v>56.268999999999998</v>
      </c>
      <c r="L34">
        <v>0</v>
      </c>
      <c r="O34">
        <v>14</v>
      </c>
      <c r="P34">
        <v>9</v>
      </c>
      <c r="Q34">
        <v>2</v>
      </c>
      <c r="R34">
        <v>2</v>
      </c>
      <c r="S34">
        <v>0</v>
      </c>
      <c r="T34">
        <v>5</v>
      </c>
      <c r="U34">
        <v>291</v>
      </c>
      <c r="V34">
        <v>5</v>
      </c>
      <c r="W34">
        <v>893</v>
      </c>
      <c r="X34">
        <v>18.055555999999999</v>
      </c>
      <c r="Y34">
        <v>74.896000000000001</v>
      </c>
      <c r="Z34">
        <v>0</v>
      </c>
    </row>
    <row r="35" spans="1:26">
      <c r="A35">
        <v>15</v>
      </c>
      <c r="B35">
        <v>5</v>
      </c>
      <c r="C35">
        <v>5</v>
      </c>
      <c r="D35">
        <v>8</v>
      </c>
      <c r="E35">
        <v>0</v>
      </c>
      <c r="F35">
        <v>2</v>
      </c>
      <c r="G35">
        <v>514</v>
      </c>
      <c r="H35">
        <v>0</v>
      </c>
      <c r="I35">
        <v>1584</v>
      </c>
      <c r="J35">
        <v>19.047619000000001</v>
      </c>
      <c r="K35">
        <v>320.42700000000002</v>
      </c>
      <c r="L35">
        <v>0.01</v>
      </c>
      <c r="O35">
        <v>15</v>
      </c>
      <c r="P35">
        <v>5</v>
      </c>
      <c r="Q35">
        <v>5</v>
      </c>
      <c r="R35">
        <v>8</v>
      </c>
      <c r="S35">
        <v>0</v>
      </c>
      <c r="T35">
        <v>2</v>
      </c>
      <c r="U35">
        <v>514</v>
      </c>
      <c r="V35">
        <v>0</v>
      </c>
      <c r="W35">
        <v>1584</v>
      </c>
      <c r="X35">
        <v>17.063492</v>
      </c>
      <c r="Y35">
        <v>457.86200000000002</v>
      </c>
      <c r="Z35">
        <v>0</v>
      </c>
    </row>
    <row r="36" spans="1:26">
      <c r="A36">
        <v>16</v>
      </c>
      <c r="B36">
        <v>9</v>
      </c>
      <c r="C36">
        <v>3</v>
      </c>
      <c r="D36">
        <v>3</v>
      </c>
      <c r="E36">
        <v>0</v>
      </c>
      <c r="F36">
        <v>7</v>
      </c>
      <c r="G36">
        <v>261</v>
      </c>
      <c r="H36">
        <v>4</v>
      </c>
      <c r="I36">
        <v>809</v>
      </c>
      <c r="J36">
        <v>17.063492</v>
      </c>
      <c r="K36">
        <v>59.186999999999998</v>
      </c>
      <c r="L36">
        <v>0</v>
      </c>
      <c r="O36">
        <v>16</v>
      </c>
      <c r="P36">
        <v>9</v>
      </c>
      <c r="Q36">
        <v>3</v>
      </c>
      <c r="R36">
        <v>3</v>
      </c>
      <c r="S36">
        <v>0</v>
      </c>
      <c r="T36">
        <v>7</v>
      </c>
      <c r="U36">
        <v>261</v>
      </c>
      <c r="V36">
        <v>4</v>
      </c>
      <c r="W36">
        <v>809</v>
      </c>
      <c r="X36">
        <v>17.460317</v>
      </c>
      <c r="Y36">
        <v>71.120999999999995</v>
      </c>
      <c r="Z36">
        <v>0</v>
      </c>
    </row>
    <row r="37" spans="1:26">
      <c r="A37">
        <v>17</v>
      </c>
      <c r="B37">
        <v>9</v>
      </c>
      <c r="C37">
        <v>3</v>
      </c>
      <c r="D37">
        <v>8</v>
      </c>
      <c r="E37">
        <v>0</v>
      </c>
      <c r="F37">
        <v>29</v>
      </c>
      <c r="G37">
        <v>287</v>
      </c>
      <c r="H37">
        <v>0</v>
      </c>
      <c r="I37">
        <v>930</v>
      </c>
      <c r="J37">
        <v>20.634920999999999</v>
      </c>
      <c r="K37">
        <v>601.33699999999999</v>
      </c>
      <c r="L37">
        <v>3.87</v>
      </c>
      <c r="O37">
        <v>17</v>
      </c>
      <c r="P37">
        <v>9</v>
      </c>
      <c r="Q37">
        <v>3</v>
      </c>
      <c r="R37">
        <v>8</v>
      </c>
      <c r="S37">
        <v>0</v>
      </c>
      <c r="T37">
        <v>29</v>
      </c>
      <c r="U37">
        <v>287</v>
      </c>
      <c r="V37">
        <v>0</v>
      </c>
      <c r="W37">
        <v>930</v>
      </c>
      <c r="X37">
        <v>20.634920999999999</v>
      </c>
      <c r="Y37">
        <v>609.41800000000001</v>
      </c>
      <c r="Z37">
        <v>4.09</v>
      </c>
    </row>
    <row r="38" spans="1:26">
      <c r="A38">
        <v>18</v>
      </c>
      <c r="B38">
        <v>4</v>
      </c>
      <c r="C38">
        <v>5</v>
      </c>
      <c r="D38">
        <v>8</v>
      </c>
      <c r="E38">
        <v>0</v>
      </c>
      <c r="F38">
        <v>3</v>
      </c>
      <c r="G38">
        <v>462</v>
      </c>
      <c r="H38">
        <v>7</v>
      </c>
      <c r="I38">
        <v>1436</v>
      </c>
      <c r="J38">
        <v>15.674602999999999</v>
      </c>
      <c r="K38">
        <v>88.125</v>
      </c>
      <c r="L38">
        <v>0</v>
      </c>
      <c r="O38">
        <v>18</v>
      </c>
      <c r="P38">
        <v>4</v>
      </c>
      <c r="Q38">
        <v>5</v>
      </c>
      <c r="R38">
        <v>8</v>
      </c>
      <c r="S38">
        <v>0</v>
      </c>
      <c r="T38">
        <v>3</v>
      </c>
      <c r="U38">
        <v>462</v>
      </c>
      <c r="V38">
        <v>7</v>
      </c>
      <c r="W38">
        <v>1436</v>
      </c>
      <c r="X38">
        <v>16.666667</v>
      </c>
      <c r="Y38">
        <v>156.375</v>
      </c>
      <c r="Z38">
        <v>0</v>
      </c>
    </row>
    <row r="39" spans="1:26">
      <c r="A39">
        <v>19</v>
      </c>
      <c r="B39">
        <v>3</v>
      </c>
      <c r="C39">
        <v>2</v>
      </c>
      <c r="D39">
        <v>2</v>
      </c>
      <c r="E39">
        <v>0</v>
      </c>
      <c r="F39">
        <v>3</v>
      </c>
      <c r="G39">
        <v>154</v>
      </c>
      <c r="H39">
        <v>8</v>
      </c>
      <c r="I39">
        <v>483</v>
      </c>
      <c r="J39">
        <v>8.3333329999999997</v>
      </c>
      <c r="K39">
        <v>3.9940000000000002</v>
      </c>
      <c r="L39">
        <v>0</v>
      </c>
      <c r="O39">
        <v>19</v>
      </c>
      <c r="P39">
        <v>3</v>
      </c>
      <c r="Q39">
        <v>2</v>
      </c>
      <c r="R39">
        <v>2</v>
      </c>
      <c r="S39">
        <v>0</v>
      </c>
      <c r="T39">
        <v>4</v>
      </c>
      <c r="U39">
        <v>154</v>
      </c>
      <c r="V39">
        <v>7</v>
      </c>
      <c r="W39">
        <v>483</v>
      </c>
      <c r="X39">
        <v>8.1349210000000003</v>
      </c>
      <c r="Y39">
        <v>3.76</v>
      </c>
      <c r="Z39">
        <v>0</v>
      </c>
    </row>
    <row r="40" spans="1:26">
      <c r="A40">
        <v>20</v>
      </c>
      <c r="B40">
        <v>7</v>
      </c>
      <c r="C40">
        <v>2</v>
      </c>
      <c r="D40">
        <v>3</v>
      </c>
      <c r="E40">
        <v>0</v>
      </c>
      <c r="F40">
        <v>8</v>
      </c>
      <c r="G40">
        <v>155</v>
      </c>
      <c r="H40">
        <v>8</v>
      </c>
      <c r="I40">
        <v>496</v>
      </c>
      <c r="J40">
        <v>14.880952000000001</v>
      </c>
      <c r="K40">
        <v>10.795</v>
      </c>
      <c r="L40">
        <v>0</v>
      </c>
      <c r="O40">
        <v>20</v>
      </c>
      <c r="P40">
        <v>7</v>
      </c>
      <c r="Q40">
        <v>2</v>
      </c>
      <c r="R40">
        <v>3</v>
      </c>
      <c r="S40">
        <v>0</v>
      </c>
      <c r="T40">
        <v>7</v>
      </c>
      <c r="U40">
        <v>155</v>
      </c>
      <c r="V40">
        <v>8</v>
      </c>
      <c r="W40">
        <v>496</v>
      </c>
      <c r="X40">
        <v>15.079364999999999</v>
      </c>
      <c r="Y40">
        <v>18.079999999999998</v>
      </c>
      <c r="Z40">
        <v>0</v>
      </c>
    </row>
    <row r="41" spans="1:26">
      <c r="A41">
        <v>21</v>
      </c>
      <c r="B41">
        <v>3</v>
      </c>
      <c r="C41">
        <v>6</v>
      </c>
      <c r="D41">
        <v>12</v>
      </c>
      <c r="E41">
        <v>0</v>
      </c>
      <c r="F41">
        <v>2</v>
      </c>
      <c r="G41">
        <v>383</v>
      </c>
      <c r="H41">
        <v>0</v>
      </c>
      <c r="I41">
        <v>1211</v>
      </c>
      <c r="J41">
        <v>17.261904999999999</v>
      </c>
      <c r="K41">
        <v>44.258000000000003</v>
      </c>
      <c r="L41">
        <v>0</v>
      </c>
      <c r="O41">
        <v>21</v>
      </c>
      <c r="P41">
        <v>3</v>
      </c>
      <c r="Q41">
        <v>6</v>
      </c>
      <c r="R41">
        <v>12</v>
      </c>
      <c r="S41">
        <v>0</v>
      </c>
      <c r="T41">
        <v>2</v>
      </c>
      <c r="U41">
        <v>383</v>
      </c>
      <c r="V41">
        <v>0</v>
      </c>
      <c r="W41">
        <v>1211</v>
      </c>
      <c r="X41">
        <v>17.857143000000001</v>
      </c>
      <c r="Y41">
        <v>73.305000000000007</v>
      </c>
      <c r="Z41">
        <v>0</v>
      </c>
    </row>
    <row r="42" spans="1:26">
      <c r="A42">
        <v>22</v>
      </c>
      <c r="B42">
        <v>4</v>
      </c>
      <c r="C42">
        <v>5</v>
      </c>
      <c r="D42">
        <v>8</v>
      </c>
      <c r="E42">
        <v>0</v>
      </c>
      <c r="F42">
        <v>3</v>
      </c>
      <c r="G42">
        <v>352</v>
      </c>
      <c r="H42">
        <v>4</v>
      </c>
      <c r="I42">
        <v>1103</v>
      </c>
      <c r="J42">
        <v>16.071428999999998</v>
      </c>
      <c r="K42">
        <v>136.40700000000001</v>
      </c>
      <c r="L42">
        <v>0</v>
      </c>
      <c r="O42">
        <v>22</v>
      </c>
      <c r="P42">
        <v>4</v>
      </c>
      <c r="Q42">
        <v>5</v>
      </c>
      <c r="R42">
        <v>8</v>
      </c>
      <c r="S42">
        <v>0</v>
      </c>
      <c r="T42">
        <v>2</v>
      </c>
      <c r="U42">
        <v>351</v>
      </c>
      <c r="V42">
        <v>4</v>
      </c>
      <c r="W42">
        <v>1103</v>
      </c>
      <c r="X42">
        <v>16.071428999999998</v>
      </c>
      <c r="Y42">
        <v>94.474000000000004</v>
      </c>
      <c r="Z42">
        <v>0</v>
      </c>
    </row>
    <row r="43" spans="1:26">
      <c r="A43">
        <v>23</v>
      </c>
      <c r="B43">
        <v>9</v>
      </c>
      <c r="C43">
        <v>4</v>
      </c>
      <c r="D43">
        <v>6</v>
      </c>
      <c r="E43">
        <v>0</v>
      </c>
      <c r="F43">
        <v>7</v>
      </c>
      <c r="G43">
        <v>393</v>
      </c>
      <c r="H43">
        <v>12</v>
      </c>
      <c r="I43">
        <v>1228</v>
      </c>
      <c r="J43">
        <v>20.238095000000001</v>
      </c>
      <c r="K43">
        <v>601.49300000000005</v>
      </c>
      <c r="L43">
        <v>0.98</v>
      </c>
      <c r="O43">
        <v>23</v>
      </c>
      <c r="P43">
        <v>9</v>
      </c>
      <c r="Q43">
        <v>4</v>
      </c>
      <c r="R43">
        <v>11</v>
      </c>
      <c r="S43">
        <v>0</v>
      </c>
      <c r="T43">
        <v>10</v>
      </c>
      <c r="U43">
        <v>391</v>
      </c>
      <c r="V43">
        <v>5</v>
      </c>
      <c r="W43">
        <v>1243</v>
      </c>
      <c r="X43">
        <v>22.817460000000001</v>
      </c>
      <c r="Y43">
        <v>604.30100000000004</v>
      </c>
      <c r="Z43">
        <v>2.17</v>
      </c>
    </row>
    <row r="44" spans="1:26">
      <c r="A44">
        <v>24</v>
      </c>
      <c r="B44">
        <v>9</v>
      </c>
      <c r="C44">
        <v>5</v>
      </c>
      <c r="D44">
        <v>16</v>
      </c>
      <c r="E44">
        <v>0</v>
      </c>
      <c r="F44">
        <v>47</v>
      </c>
      <c r="G44">
        <v>324</v>
      </c>
      <c r="H44">
        <v>1</v>
      </c>
      <c r="I44">
        <v>1100</v>
      </c>
      <c r="J44">
        <v>27.777778000000001</v>
      </c>
      <c r="K44">
        <v>606.25099999999998</v>
      </c>
      <c r="L44">
        <v>10.199999999999999</v>
      </c>
      <c r="O44">
        <v>24</v>
      </c>
      <c r="P44">
        <v>9</v>
      </c>
      <c r="Q44">
        <v>5</v>
      </c>
      <c r="R44">
        <v>15</v>
      </c>
      <c r="S44">
        <v>0</v>
      </c>
      <c r="T44">
        <v>47</v>
      </c>
      <c r="U44">
        <v>324</v>
      </c>
      <c r="V44">
        <v>4</v>
      </c>
      <c r="W44">
        <v>1098</v>
      </c>
      <c r="X44">
        <v>26.190476</v>
      </c>
      <c r="Y44">
        <v>602.16399999999999</v>
      </c>
      <c r="Z44">
        <v>10.66</v>
      </c>
    </row>
    <row r="45" spans="1:26">
      <c r="A45">
        <v>25</v>
      </c>
      <c r="B45">
        <v>11</v>
      </c>
      <c r="C45">
        <v>4</v>
      </c>
      <c r="D45">
        <v>13</v>
      </c>
      <c r="E45">
        <v>0</v>
      </c>
      <c r="F45">
        <v>26</v>
      </c>
      <c r="G45">
        <v>461</v>
      </c>
      <c r="H45">
        <v>2</v>
      </c>
      <c r="I45">
        <v>1476</v>
      </c>
      <c r="J45">
        <v>29.761904999999999</v>
      </c>
      <c r="K45">
        <v>602.36699999999996</v>
      </c>
      <c r="L45">
        <v>2.85</v>
      </c>
      <c r="O45">
        <v>25</v>
      </c>
      <c r="P45">
        <v>11</v>
      </c>
      <c r="Q45">
        <v>4</v>
      </c>
      <c r="R45">
        <v>13</v>
      </c>
      <c r="S45">
        <v>0</v>
      </c>
      <c r="T45">
        <v>26</v>
      </c>
      <c r="U45">
        <v>461</v>
      </c>
      <c r="V45">
        <v>2</v>
      </c>
      <c r="W45">
        <v>1476</v>
      </c>
      <c r="X45">
        <v>29.761904999999999</v>
      </c>
      <c r="Y45">
        <v>602.27300000000002</v>
      </c>
      <c r="Z45">
        <v>2.85</v>
      </c>
    </row>
    <row r="46" spans="1:26">
      <c r="A46">
        <v>26</v>
      </c>
      <c r="B46">
        <v>6</v>
      </c>
      <c r="C46">
        <v>2</v>
      </c>
      <c r="D46">
        <v>2</v>
      </c>
      <c r="E46">
        <v>0</v>
      </c>
      <c r="F46">
        <v>6</v>
      </c>
      <c r="G46">
        <v>228</v>
      </c>
      <c r="H46">
        <v>1</v>
      </c>
      <c r="I46">
        <v>701</v>
      </c>
      <c r="J46">
        <v>11.111110999999999</v>
      </c>
      <c r="K46">
        <v>22.527000000000001</v>
      </c>
      <c r="L46">
        <v>0</v>
      </c>
      <c r="O46">
        <v>26</v>
      </c>
      <c r="P46">
        <v>6</v>
      </c>
      <c r="Q46">
        <v>2</v>
      </c>
      <c r="R46">
        <v>2</v>
      </c>
      <c r="S46">
        <v>0</v>
      </c>
      <c r="T46">
        <v>6</v>
      </c>
      <c r="U46">
        <v>228</v>
      </c>
      <c r="V46">
        <v>1</v>
      </c>
      <c r="W46">
        <v>701</v>
      </c>
      <c r="X46">
        <v>11.111110999999999</v>
      </c>
      <c r="Y46">
        <v>6.5519999999999996</v>
      </c>
      <c r="Z46">
        <v>0</v>
      </c>
    </row>
    <row r="47" spans="1:26">
      <c r="A47">
        <v>27</v>
      </c>
      <c r="B47">
        <v>8</v>
      </c>
      <c r="C47">
        <v>5</v>
      </c>
      <c r="D47">
        <v>8</v>
      </c>
      <c r="E47">
        <v>0</v>
      </c>
      <c r="F47">
        <v>9</v>
      </c>
      <c r="G47">
        <v>381</v>
      </c>
      <c r="H47">
        <v>1</v>
      </c>
      <c r="I47">
        <v>1193</v>
      </c>
      <c r="J47">
        <v>19.444444000000001</v>
      </c>
      <c r="K47">
        <v>354.98</v>
      </c>
      <c r="L47">
        <v>0</v>
      </c>
      <c r="O47">
        <v>27</v>
      </c>
      <c r="P47">
        <v>8</v>
      </c>
      <c r="Q47">
        <v>5</v>
      </c>
      <c r="R47">
        <v>8</v>
      </c>
      <c r="S47">
        <v>0</v>
      </c>
      <c r="T47">
        <v>8</v>
      </c>
      <c r="U47">
        <v>381</v>
      </c>
      <c r="V47">
        <v>1</v>
      </c>
      <c r="W47">
        <v>1193</v>
      </c>
      <c r="X47">
        <v>20.039683</v>
      </c>
      <c r="Y47">
        <v>369.02</v>
      </c>
      <c r="Z47">
        <v>0</v>
      </c>
    </row>
    <row r="48" spans="1:26">
      <c r="A48">
        <v>28</v>
      </c>
      <c r="B48">
        <v>2</v>
      </c>
      <c r="C48">
        <v>3</v>
      </c>
      <c r="D48">
        <v>3</v>
      </c>
      <c r="E48">
        <v>0</v>
      </c>
      <c r="F48">
        <v>11</v>
      </c>
      <c r="G48">
        <v>317</v>
      </c>
      <c r="H48">
        <v>0</v>
      </c>
      <c r="I48">
        <v>978</v>
      </c>
      <c r="J48">
        <v>9.1269840000000002</v>
      </c>
      <c r="K48">
        <v>3.198</v>
      </c>
      <c r="L48">
        <v>0</v>
      </c>
      <c r="O48">
        <v>28</v>
      </c>
      <c r="P48">
        <v>2</v>
      </c>
      <c r="Q48">
        <v>3</v>
      </c>
      <c r="R48">
        <v>3</v>
      </c>
      <c r="S48">
        <v>0</v>
      </c>
      <c r="T48">
        <v>12</v>
      </c>
      <c r="U48">
        <v>317</v>
      </c>
      <c r="V48">
        <v>0</v>
      </c>
      <c r="W48">
        <v>978</v>
      </c>
      <c r="X48">
        <v>9.1269840000000002</v>
      </c>
      <c r="Y48">
        <v>1.857</v>
      </c>
      <c r="Z48">
        <v>0</v>
      </c>
    </row>
    <row r="49" spans="1:26">
      <c r="A49">
        <v>29</v>
      </c>
      <c r="B49">
        <v>6</v>
      </c>
      <c r="C49">
        <v>4</v>
      </c>
      <c r="D49">
        <v>5</v>
      </c>
      <c r="E49">
        <v>0</v>
      </c>
      <c r="F49">
        <v>5</v>
      </c>
      <c r="G49">
        <v>382</v>
      </c>
      <c r="H49">
        <v>3</v>
      </c>
      <c r="I49">
        <v>1179</v>
      </c>
      <c r="J49">
        <v>15.079364999999999</v>
      </c>
      <c r="K49">
        <v>91.619</v>
      </c>
      <c r="L49">
        <v>0</v>
      </c>
      <c r="O49">
        <v>29</v>
      </c>
      <c r="P49">
        <v>6</v>
      </c>
      <c r="Q49">
        <v>4</v>
      </c>
      <c r="R49">
        <v>5</v>
      </c>
      <c r="S49">
        <v>0</v>
      </c>
      <c r="T49">
        <v>5</v>
      </c>
      <c r="U49">
        <v>382</v>
      </c>
      <c r="V49">
        <v>2</v>
      </c>
      <c r="W49">
        <v>1179</v>
      </c>
      <c r="X49">
        <v>14.880952000000001</v>
      </c>
      <c r="Y49">
        <v>74.864999999999995</v>
      </c>
      <c r="Z49">
        <v>0</v>
      </c>
    </row>
    <row r="50" spans="1:26">
      <c r="A50">
        <v>30</v>
      </c>
      <c r="B50">
        <v>4</v>
      </c>
      <c r="C50">
        <v>5</v>
      </c>
      <c r="D50">
        <v>8</v>
      </c>
      <c r="E50">
        <v>0</v>
      </c>
      <c r="F50">
        <v>16</v>
      </c>
      <c r="G50">
        <v>544</v>
      </c>
      <c r="H50">
        <v>3</v>
      </c>
      <c r="I50">
        <v>1691</v>
      </c>
      <c r="J50">
        <v>15.873016</v>
      </c>
      <c r="K50">
        <v>73.444999999999993</v>
      </c>
      <c r="L50">
        <v>0</v>
      </c>
      <c r="O50">
        <v>30</v>
      </c>
      <c r="P50">
        <v>4</v>
      </c>
      <c r="Q50">
        <v>5</v>
      </c>
      <c r="R50">
        <v>8</v>
      </c>
      <c r="S50">
        <v>0</v>
      </c>
      <c r="T50">
        <v>16</v>
      </c>
      <c r="U50">
        <v>544</v>
      </c>
      <c r="V50">
        <v>3</v>
      </c>
      <c r="W50">
        <v>1691</v>
      </c>
      <c r="X50">
        <v>16.865079000000001</v>
      </c>
      <c r="Y50">
        <v>220.53899999999999</v>
      </c>
      <c r="Z50">
        <v>0</v>
      </c>
    </row>
    <row r="51" spans="1:26">
      <c r="A51">
        <v>31</v>
      </c>
      <c r="B51">
        <v>5</v>
      </c>
      <c r="C51">
        <v>3</v>
      </c>
      <c r="D51">
        <v>3</v>
      </c>
      <c r="E51">
        <v>0</v>
      </c>
      <c r="F51">
        <v>15</v>
      </c>
      <c r="G51">
        <v>205</v>
      </c>
      <c r="H51">
        <v>4</v>
      </c>
      <c r="I51">
        <v>650</v>
      </c>
      <c r="J51">
        <v>14.484127000000001</v>
      </c>
      <c r="K51">
        <v>15.085000000000001</v>
      </c>
      <c r="L51">
        <v>0</v>
      </c>
      <c r="O51">
        <v>31</v>
      </c>
      <c r="P51">
        <v>5</v>
      </c>
      <c r="Q51">
        <v>3</v>
      </c>
      <c r="R51">
        <v>3</v>
      </c>
      <c r="S51">
        <v>0</v>
      </c>
      <c r="T51">
        <v>15</v>
      </c>
      <c r="U51">
        <v>205</v>
      </c>
      <c r="V51">
        <v>3</v>
      </c>
      <c r="W51">
        <v>650</v>
      </c>
      <c r="X51">
        <v>14.484127000000001</v>
      </c>
      <c r="Y51">
        <v>12.73</v>
      </c>
      <c r="Z51">
        <v>0</v>
      </c>
    </row>
    <row r="52" spans="1:26">
      <c r="A52">
        <v>32</v>
      </c>
      <c r="B52">
        <v>6</v>
      </c>
      <c r="C52">
        <v>3</v>
      </c>
      <c r="D52">
        <v>3</v>
      </c>
      <c r="E52">
        <v>0</v>
      </c>
      <c r="F52">
        <v>7</v>
      </c>
      <c r="G52">
        <v>328</v>
      </c>
      <c r="H52">
        <v>3</v>
      </c>
      <c r="I52">
        <v>1009</v>
      </c>
      <c r="J52">
        <v>13.492063</v>
      </c>
      <c r="K52">
        <v>9.61</v>
      </c>
      <c r="L52">
        <v>0.1</v>
      </c>
      <c r="O52">
        <v>32</v>
      </c>
      <c r="P52">
        <v>6</v>
      </c>
      <c r="Q52">
        <v>3</v>
      </c>
      <c r="R52">
        <v>3</v>
      </c>
      <c r="S52">
        <v>0</v>
      </c>
      <c r="T52">
        <v>5</v>
      </c>
      <c r="U52">
        <v>328</v>
      </c>
      <c r="V52">
        <v>3</v>
      </c>
      <c r="W52">
        <v>1009</v>
      </c>
      <c r="X52">
        <v>13.492063</v>
      </c>
      <c r="Y52">
        <v>16.536000000000001</v>
      </c>
      <c r="Z52">
        <v>0</v>
      </c>
    </row>
    <row r="53" spans="1:26">
      <c r="A53">
        <v>33</v>
      </c>
      <c r="B53">
        <v>7</v>
      </c>
      <c r="C53">
        <v>2</v>
      </c>
      <c r="D53">
        <v>2</v>
      </c>
      <c r="E53">
        <v>0</v>
      </c>
      <c r="F53">
        <v>7</v>
      </c>
      <c r="G53">
        <v>122</v>
      </c>
      <c r="H53">
        <v>1</v>
      </c>
      <c r="I53">
        <v>384</v>
      </c>
      <c r="J53">
        <v>14.682539999999999</v>
      </c>
      <c r="K53">
        <v>10.622999999999999</v>
      </c>
      <c r="L53">
        <v>0</v>
      </c>
      <c r="O53">
        <v>33</v>
      </c>
      <c r="P53">
        <v>7</v>
      </c>
      <c r="Q53">
        <v>2</v>
      </c>
      <c r="R53">
        <v>2</v>
      </c>
      <c r="S53">
        <v>0</v>
      </c>
      <c r="T53">
        <v>6</v>
      </c>
      <c r="U53">
        <v>122</v>
      </c>
      <c r="V53">
        <v>1</v>
      </c>
      <c r="W53">
        <v>384</v>
      </c>
      <c r="X53">
        <v>14.682539999999999</v>
      </c>
      <c r="Y53">
        <v>9.2200000000000006</v>
      </c>
      <c r="Z53">
        <v>0</v>
      </c>
    </row>
    <row r="54" spans="1:26">
      <c r="A54">
        <v>34</v>
      </c>
      <c r="B54">
        <v>9</v>
      </c>
      <c r="C54">
        <v>7</v>
      </c>
      <c r="D54">
        <v>21</v>
      </c>
      <c r="E54">
        <v>0</v>
      </c>
      <c r="F54">
        <v>27</v>
      </c>
      <c r="G54">
        <v>828</v>
      </c>
      <c r="H54">
        <v>2</v>
      </c>
      <c r="I54">
        <v>2618</v>
      </c>
      <c r="J54">
        <v>30.357143000000001</v>
      </c>
      <c r="K54">
        <v>601.29</v>
      </c>
      <c r="L54">
        <v>5.35</v>
      </c>
      <c r="O54">
        <v>34</v>
      </c>
      <c r="P54">
        <v>9</v>
      </c>
      <c r="Q54">
        <v>7</v>
      </c>
      <c r="R54">
        <v>22</v>
      </c>
      <c r="S54">
        <v>0</v>
      </c>
      <c r="T54">
        <v>27</v>
      </c>
      <c r="U54">
        <v>828</v>
      </c>
      <c r="V54">
        <v>2</v>
      </c>
      <c r="W54">
        <v>2623</v>
      </c>
      <c r="X54">
        <v>30.753968</v>
      </c>
      <c r="Y54">
        <v>601.88300000000004</v>
      </c>
      <c r="Z54">
        <v>5.53</v>
      </c>
    </row>
    <row r="55" spans="1:26">
      <c r="A55">
        <v>35</v>
      </c>
      <c r="B55">
        <v>1</v>
      </c>
      <c r="C55">
        <v>2</v>
      </c>
      <c r="D55">
        <v>2</v>
      </c>
      <c r="E55">
        <v>0</v>
      </c>
      <c r="F55">
        <v>1</v>
      </c>
      <c r="G55">
        <v>38</v>
      </c>
      <c r="H55">
        <v>0</v>
      </c>
      <c r="I55">
        <v>125</v>
      </c>
      <c r="J55">
        <v>5.9523809999999999</v>
      </c>
      <c r="K55">
        <v>1.732</v>
      </c>
      <c r="L55">
        <v>0</v>
      </c>
      <c r="O55">
        <v>35</v>
      </c>
      <c r="P55">
        <v>1</v>
      </c>
      <c r="Q55">
        <v>2</v>
      </c>
      <c r="R55">
        <v>2</v>
      </c>
      <c r="S55">
        <v>0</v>
      </c>
      <c r="T55">
        <v>1</v>
      </c>
      <c r="U55">
        <v>38</v>
      </c>
      <c r="V55">
        <v>0</v>
      </c>
      <c r="W55">
        <v>125</v>
      </c>
      <c r="X55">
        <v>5.7539680000000004</v>
      </c>
      <c r="Y55">
        <v>1.4970000000000001</v>
      </c>
      <c r="Z55">
        <v>0</v>
      </c>
    </row>
    <row r="56" spans="1:26">
      <c r="A56">
        <v>2</v>
      </c>
      <c r="B56">
        <v>0</v>
      </c>
      <c r="C56">
        <v>6</v>
      </c>
      <c r="D56">
        <v>15</v>
      </c>
      <c r="E56">
        <v>0</v>
      </c>
      <c r="F56">
        <v>0</v>
      </c>
      <c r="G56">
        <v>513</v>
      </c>
      <c r="H56">
        <v>0</v>
      </c>
      <c r="I56">
        <v>1617</v>
      </c>
      <c r="J56">
        <v>12.301587</v>
      </c>
      <c r="K56">
        <v>51.917999999999999</v>
      </c>
      <c r="L56">
        <v>0</v>
      </c>
      <c r="O56">
        <v>2</v>
      </c>
      <c r="P56">
        <v>0</v>
      </c>
      <c r="Q56">
        <v>6</v>
      </c>
      <c r="R56">
        <v>15</v>
      </c>
      <c r="S56">
        <v>0</v>
      </c>
      <c r="T56">
        <v>0</v>
      </c>
      <c r="U56">
        <v>514</v>
      </c>
      <c r="V56">
        <v>0</v>
      </c>
      <c r="W56">
        <v>1617</v>
      </c>
      <c r="X56">
        <v>13.492063</v>
      </c>
      <c r="Y56">
        <v>35.707999999999998</v>
      </c>
      <c r="Z56">
        <v>0</v>
      </c>
    </row>
    <row r="57" spans="1:26">
      <c r="A57">
        <v>3</v>
      </c>
      <c r="B57">
        <v>4</v>
      </c>
      <c r="C57">
        <v>8</v>
      </c>
      <c r="D57">
        <v>39</v>
      </c>
      <c r="E57">
        <v>0</v>
      </c>
      <c r="F57">
        <v>3</v>
      </c>
      <c r="G57">
        <v>601</v>
      </c>
      <c r="H57">
        <v>0</v>
      </c>
      <c r="I57">
        <v>2001</v>
      </c>
      <c r="J57">
        <v>23.809524</v>
      </c>
      <c r="K57">
        <v>601.072</v>
      </c>
      <c r="L57">
        <v>11.34</v>
      </c>
      <c r="O57">
        <v>3</v>
      </c>
      <c r="P57">
        <v>4</v>
      </c>
      <c r="Q57">
        <v>8</v>
      </c>
      <c r="R57">
        <v>29</v>
      </c>
      <c r="S57">
        <v>0</v>
      </c>
      <c r="T57">
        <v>10</v>
      </c>
      <c r="U57">
        <v>579</v>
      </c>
      <c r="V57">
        <v>5</v>
      </c>
      <c r="W57">
        <v>1897</v>
      </c>
      <c r="X57">
        <v>24.603175</v>
      </c>
      <c r="Y57">
        <v>606.09500000000003</v>
      </c>
      <c r="Z57">
        <v>6.48</v>
      </c>
    </row>
    <row r="58" spans="1:26">
      <c r="A58">
        <v>4</v>
      </c>
      <c r="B58">
        <v>4</v>
      </c>
      <c r="C58">
        <v>3</v>
      </c>
      <c r="D58">
        <v>5</v>
      </c>
      <c r="E58">
        <v>0</v>
      </c>
      <c r="F58">
        <v>13</v>
      </c>
      <c r="G58">
        <v>263</v>
      </c>
      <c r="H58">
        <v>0</v>
      </c>
      <c r="I58">
        <v>828</v>
      </c>
      <c r="J58">
        <v>11.507937</v>
      </c>
      <c r="K58">
        <v>16.552</v>
      </c>
      <c r="L58">
        <v>0</v>
      </c>
      <c r="O58">
        <v>4</v>
      </c>
      <c r="P58">
        <v>4</v>
      </c>
      <c r="Q58">
        <v>3</v>
      </c>
      <c r="R58">
        <v>5</v>
      </c>
      <c r="S58">
        <v>0</v>
      </c>
      <c r="T58">
        <v>13</v>
      </c>
      <c r="U58">
        <v>263</v>
      </c>
      <c r="V58">
        <v>0</v>
      </c>
      <c r="W58">
        <v>828</v>
      </c>
      <c r="X58">
        <v>11.904762</v>
      </c>
      <c r="Y58">
        <v>14.711</v>
      </c>
      <c r="Z58">
        <v>0</v>
      </c>
    </row>
    <row r="59" spans="1:26">
      <c r="A59">
        <v>5</v>
      </c>
      <c r="B59">
        <v>9</v>
      </c>
      <c r="C59">
        <v>4</v>
      </c>
      <c r="D59">
        <v>9</v>
      </c>
      <c r="E59">
        <v>0</v>
      </c>
      <c r="F59">
        <v>18</v>
      </c>
      <c r="G59">
        <v>565</v>
      </c>
      <c r="H59">
        <v>3</v>
      </c>
      <c r="I59">
        <v>1761</v>
      </c>
      <c r="J59">
        <v>21.825396999999999</v>
      </c>
      <c r="K59">
        <v>602.08600000000001</v>
      </c>
      <c r="L59">
        <v>1.02</v>
      </c>
      <c r="O59">
        <v>5</v>
      </c>
      <c r="P59">
        <v>9</v>
      </c>
      <c r="Q59">
        <v>4</v>
      </c>
      <c r="R59">
        <v>8</v>
      </c>
      <c r="S59">
        <v>0</v>
      </c>
      <c r="T59">
        <v>7</v>
      </c>
      <c r="U59">
        <v>565</v>
      </c>
      <c r="V59">
        <v>7</v>
      </c>
      <c r="W59">
        <v>1749</v>
      </c>
      <c r="X59">
        <v>21.428571000000002</v>
      </c>
      <c r="Y59">
        <v>430.29700000000003</v>
      </c>
      <c r="Z59">
        <v>0</v>
      </c>
    </row>
    <row r="60" spans="1:26">
      <c r="A60">
        <v>6</v>
      </c>
      <c r="B60">
        <v>6</v>
      </c>
      <c r="C60">
        <v>4</v>
      </c>
      <c r="D60">
        <v>8</v>
      </c>
      <c r="E60">
        <v>0</v>
      </c>
      <c r="F60">
        <v>18</v>
      </c>
      <c r="G60">
        <v>204</v>
      </c>
      <c r="H60">
        <v>3</v>
      </c>
      <c r="I60">
        <v>673</v>
      </c>
      <c r="J60">
        <v>16.468254000000002</v>
      </c>
      <c r="K60">
        <v>129.15299999999999</v>
      </c>
      <c r="L60">
        <v>0</v>
      </c>
      <c r="O60">
        <v>6</v>
      </c>
      <c r="P60">
        <v>6</v>
      </c>
      <c r="Q60">
        <v>4</v>
      </c>
      <c r="R60">
        <v>8</v>
      </c>
      <c r="S60">
        <v>0</v>
      </c>
      <c r="T60">
        <v>18</v>
      </c>
      <c r="U60">
        <v>204</v>
      </c>
      <c r="V60">
        <v>3</v>
      </c>
      <c r="W60">
        <v>673</v>
      </c>
      <c r="X60">
        <v>16.468254000000002</v>
      </c>
      <c r="Y60">
        <v>65.521000000000001</v>
      </c>
      <c r="Z60">
        <v>0</v>
      </c>
    </row>
    <row r="61" spans="1:26">
      <c r="A61">
        <v>7</v>
      </c>
      <c r="B61">
        <v>8</v>
      </c>
      <c r="C61">
        <v>3</v>
      </c>
      <c r="D61">
        <v>5</v>
      </c>
      <c r="E61">
        <v>0</v>
      </c>
      <c r="F61">
        <v>1</v>
      </c>
      <c r="G61">
        <v>238</v>
      </c>
      <c r="H61">
        <v>3</v>
      </c>
      <c r="I61">
        <v>743</v>
      </c>
      <c r="J61">
        <v>19.047619000000001</v>
      </c>
      <c r="K61">
        <v>8.0340000000000007</v>
      </c>
      <c r="L61">
        <v>0</v>
      </c>
      <c r="O61">
        <v>7</v>
      </c>
      <c r="P61">
        <v>8</v>
      </c>
      <c r="Q61">
        <v>3</v>
      </c>
      <c r="R61">
        <v>5</v>
      </c>
      <c r="S61">
        <v>0</v>
      </c>
      <c r="T61">
        <v>1</v>
      </c>
      <c r="U61">
        <v>238</v>
      </c>
      <c r="V61">
        <v>3</v>
      </c>
      <c r="W61">
        <v>743</v>
      </c>
      <c r="X61">
        <v>18.253968</v>
      </c>
      <c r="Y61">
        <v>8.8919999999999995</v>
      </c>
      <c r="Z61">
        <v>0</v>
      </c>
    </row>
    <row r="62" spans="1:26">
      <c r="A62">
        <v>8</v>
      </c>
      <c r="B62">
        <v>8</v>
      </c>
      <c r="C62">
        <v>3</v>
      </c>
      <c r="D62">
        <v>5</v>
      </c>
      <c r="E62">
        <v>0</v>
      </c>
      <c r="F62">
        <v>10</v>
      </c>
      <c r="G62">
        <v>341</v>
      </c>
      <c r="H62">
        <v>2</v>
      </c>
      <c r="I62">
        <v>1060</v>
      </c>
      <c r="J62">
        <v>19.642856999999999</v>
      </c>
      <c r="K62">
        <v>7.8</v>
      </c>
      <c r="L62">
        <v>0</v>
      </c>
      <c r="O62">
        <v>8</v>
      </c>
      <c r="P62">
        <v>8</v>
      </c>
      <c r="Q62">
        <v>3</v>
      </c>
      <c r="R62">
        <v>5</v>
      </c>
      <c r="S62">
        <v>0</v>
      </c>
      <c r="T62">
        <v>10</v>
      </c>
      <c r="U62">
        <v>341</v>
      </c>
      <c r="V62">
        <v>2</v>
      </c>
      <c r="W62">
        <v>1060</v>
      </c>
      <c r="X62">
        <v>18.253968</v>
      </c>
      <c r="Y62">
        <v>25.381</v>
      </c>
      <c r="Z62">
        <v>0</v>
      </c>
    </row>
    <row r="63" spans="1:26">
      <c r="A63">
        <v>9</v>
      </c>
      <c r="B63">
        <v>8</v>
      </c>
      <c r="C63">
        <v>5</v>
      </c>
      <c r="D63">
        <v>18</v>
      </c>
      <c r="E63">
        <v>0</v>
      </c>
      <c r="F63">
        <v>6</v>
      </c>
      <c r="G63">
        <v>561</v>
      </c>
      <c r="H63">
        <v>8</v>
      </c>
      <c r="I63">
        <v>1790</v>
      </c>
      <c r="J63">
        <v>23.015872999999999</v>
      </c>
      <c r="K63">
        <v>601.22799999999995</v>
      </c>
      <c r="L63">
        <v>2.1800000000000002</v>
      </c>
      <c r="O63">
        <v>9</v>
      </c>
      <c r="P63">
        <v>8</v>
      </c>
      <c r="Q63">
        <v>5</v>
      </c>
      <c r="R63">
        <v>18</v>
      </c>
      <c r="S63">
        <v>0</v>
      </c>
      <c r="T63">
        <v>6</v>
      </c>
      <c r="U63">
        <v>562</v>
      </c>
      <c r="V63">
        <v>8</v>
      </c>
      <c r="W63">
        <v>1790</v>
      </c>
      <c r="X63">
        <v>22.817460000000001</v>
      </c>
      <c r="Y63">
        <v>604.75400000000002</v>
      </c>
      <c r="Z63">
        <v>2.1800000000000002</v>
      </c>
    </row>
    <row r="64" spans="1:26">
      <c r="A64">
        <v>10</v>
      </c>
      <c r="B64">
        <v>1</v>
      </c>
      <c r="C64">
        <v>6</v>
      </c>
      <c r="D64">
        <v>15</v>
      </c>
      <c r="E64">
        <v>0</v>
      </c>
      <c r="F64">
        <v>0</v>
      </c>
      <c r="G64">
        <v>468</v>
      </c>
      <c r="H64">
        <v>0</v>
      </c>
      <c r="I64">
        <v>1479</v>
      </c>
      <c r="J64">
        <v>13.690476</v>
      </c>
      <c r="K64">
        <v>72.960999999999999</v>
      </c>
      <c r="L64">
        <v>0.01</v>
      </c>
      <c r="O64">
        <v>10</v>
      </c>
      <c r="P64">
        <v>1</v>
      </c>
      <c r="Q64">
        <v>6</v>
      </c>
      <c r="R64">
        <v>15</v>
      </c>
      <c r="S64">
        <v>0</v>
      </c>
      <c r="T64">
        <v>0</v>
      </c>
      <c r="U64">
        <v>468</v>
      </c>
      <c r="V64">
        <v>0</v>
      </c>
      <c r="W64">
        <v>1479</v>
      </c>
      <c r="X64">
        <v>13.690476</v>
      </c>
      <c r="Y64">
        <v>90.653000000000006</v>
      </c>
      <c r="Z64">
        <v>0</v>
      </c>
    </row>
    <row r="65" spans="1:26">
      <c r="A65">
        <v>11</v>
      </c>
      <c r="B65">
        <v>3</v>
      </c>
      <c r="C65">
        <v>3</v>
      </c>
      <c r="D65">
        <v>6</v>
      </c>
      <c r="E65">
        <v>0</v>
      </c>
      <c r="F65">
        <v>0</v>
      </c>
      <c r="G65">
        <v>147</v>
      </c>
      <c r="H65">
        <v>0</v>
      </c>
      <c r="I65">
        <v>471</v>
      </c>
      <c r="J65">
        <v>10.515872999999999</v>
      </c>
      <c r="K65">
        <v>2.4329999999999998</v>
      </c>
      <c r="L65">
        <v>0</v>
      </c>
      <c r="O65">
        <v>11</v>
      </c>
      <c r="P65">
        <v>3</v>
      </c>
      <c r="Q65">
        <v>3</v>
      </c>
      <c r="R65">
        <v>6</v>
      </c>
      <c r="S65">
        <v>0</v>
      </c>
      <c r="T65">
        <v>0</v>
      </c>
      <c r="U65">
        <v>147</v>
      </c>
      <c r="V65">
        <v>0</v>
      </c>
      <c r="W65">
        <v>471</v>
      </c>
      <c r="X65">
        <v>10.515872999999999</v>
      </c>
      <c r="Y65">
        <v>2.169</v>
      </c>
      <c r="Z65">
        <v>0</v>
      </c>
    </row>
    <row r="66" spans="1:26">
      <c r="A66">
        <v>12</v>
      </c>
      <c r="B66">
        <v>2</v>
      </c>
      <c r="C66">
        <v>3</v>
      </c>
      <c r="D66">
        <v>7</v>
      </c>
      <c r="E66">
        <v>0</v>
      </c>
      <c r="F66">
        <v>6</v>
      </c>
      <c r="G66">
        <v>261</v>
      </c>
      <c r="H66">
        <v>0</v>
      </c>
      <c r="I66">
        <v>824</v>
      </c>
      <c r="J66">
        <v>9.5238099999999992</v>
      </c>
      <c r="K66">
        <v>2.355</v>
      </c>
      <c r="L66">
        <v>0</v>
      </c>
      <c r="O66">
        <v>12</v>
      </c>
      <c r="P66">
        <v>2</v>
      </c>
      <c r="Q66">
        <v>3</v>
      </c>
      <c r="R66">
        <v>7</v>
      </c>
      <c r="S66">
        <v>0</v>
      </c>
      <c r="T66">
        <v>6</v>
      </c>
      <c r="U66">
        <v>261</v>
      </c>
      <c r="V66">
        <v>0</v>
      </c>
      <c r="W66">
        <v>824</v>
      </c>
      <c r="X66">
        <v>9.5238099999999992</v>
      </c>
      <c r="Y66">
        <v>1.7010000000000001</v>
      </c>
      <c r="Z66">
        <v>0</v>
      </c>
    </row>
    <row r="67" spans="1:26">
      <c r="A67">
        <v>13</v>
      </c>
      <c r="B67">
        <v>4</v>
      </c>
      <c r="C67">
        <v>2</v>
      </c>
      <c r="D67">
        <v>3</v>
      </c>
      <c r="E67">
        <v>0</v>
      </c>
      <c r="F67">
        <v>1</v>
      </c>
      <c r="G67">
        <v>114</v>
      </c>
      <c r="H67">
        <v>7</v>
      </c>
      <c r="I67">
        <v>365</v>
      </c>
      <c r="J67">
        <v>9.3253970000000006</v>
      </c>
      <c r="K67">
        <v>3.1349999999999998</v>
      </c>
      <c r="L67">
        <v>0</v>
      </c>
      <c r="O67">
        <v>13</v>
      </c>
      <c r="P67">
        <v>4</v>
      </c>
      <c r="Q67">
        <v>2</v>
      </c>
      <c r="R67">
        <v>3</v>
      </c>
      <c r="S67">
        <v>0</v>
      </c>
      <c r="T67">
        <v>1</v>
      </c>
      <c r="U67">
        <v>114</v>
      </c>
      <c r="V67">
        <v>7</v>
      </c>
      <c r="W67">
        <v>365</v>
      </c>
      <c r="X67">
        <v>9.3253970000000006</v>
      </c>
      <c r="Y67">
        <v>3.4169999999999998</v>
      </c>
      <c r="Z67">
        <v>0</v>
      </c>
    </row>
    <row r="68" spans="1:26">
      <c r="A68">
        <v>14</v>
      </c>
      <c r="B68">
        <v>7</v>
      </c>
      <c r="C68">
        <v>4</v>
      </c>
      <c r="D68">
        <v>9</v>
      </c>
      <c r="E68">
        <v>0</v>
      </c>
      <c r="F68">
        <v>4</v>
      </c>
      <c r="G68">
        <v>257</v>
      </c>
      <c r="H68">
        <v>3</v>
      </c>
      <c r="I68">
        <v>823</v>
      </c>
      <c r="J68">
        <v>20.039683</v>
      </c>
      <c r="K68">
        <v>123.88</v>
      </c>
      <c r="L68">
        <v>0</v>
      </c>
      <c r="O68">
        <v>14</v>
      </c>
      <c r="P68">
        <v>7</v>
      </c>
      <c r="Q68">
        <v>4</v>
      </c>
      <c r="R68">
        <v>9</v>
      </c>
      <c r="S68">
        <v>0</v>
      </c>
      <c r="T68">
        <v>4</v>
      </c>
      <c r="U68">
        <v>257</v>
      </c>
      <c r="V68">
        <v>2</v>
      </c>
      <c r="W68">
        <v>823</v>
      </c>
      <c r="X68">
        <v>20.039683</v>
      </c>
      <c r="Y68">
        <v>110.979</v>
      </c>
      <c r="Z68">
        <v>0</v>
      </c>
    </row>
    <row r="69" spans="1:26">
      <c r="A69">
        <v>15</v>
      </c>
      <c r="B69">
        <v>5</v>
      </c>
      <c r="C69">
        <v>7</v>
      </c>
      <c r="D69">
        <v>27</v>
      </c>
      <c r="E69">
        <v>0</v>
      </c>
      <c r="F69">
        <v>17</v>
      </c>
      <c r="G69">
        <v>786</v>
      </c>
      <c r="H69">
        <v>17</v>
      </c>
      <c r="I69">
        <v>2531</v>
      </c>
      <c r="J69">
        <v>24.404762000000002</v>
      </c>
      <c r="K69">
        <v>601.44600000000003</v>
      </c>
      <c r="L69">
        <v>6.95</v>
      </c>
      <c r="O69">
        <v>15</v>
      </c>
      <c r="P69">
        <v>5</v>
      </c>
      <c r="Q69">
        <v>7</v>
      </c>
      <c r="R69">
        <v>20</v>
      </c>
      <c r="S69">
        <v>0</v>
      </c>
      <c r="T69">
        <v>45</v>
      </c>
      <c r="U69">
        <v>777</v>
      </c>
      <c r="V69">
        <v>5</v>
      </c>
      <c r="W69">
        <v>2481</v>
      </c>
      <c r="X69">
        <v>19.841270000000002</v>
      </c>
      <c r="Y69">
        <v>614.005</v>
      </c>
      <c r="Z69">
        <v>5.08</v>
      </c>
    </row>
    <row r="70" spans="1:26">
      <c r="A70">
        <v>16</v>
      </c>
      <c r="B70">
        <v>12</v>
      </c>
      <c r="C70">
        <v>3</v>
      </c>
      <c r="D70">
        <v>6</v>
      </c>
      <c r="E70">
        <v>0</v>
      </c>
      <c r="F70">
        <v>15</v>
      </c>
      <c r="G70">
        <v>215</v>
      </c>
      <c r="H70">
        <v>5</v>
      </c>
      <c r="I70">
        <v>697</v>
      </c>
      <c r="J70">
        <v>22.420635000000001</v>
      </c>
      <c r="K70">
        <v>595.28399999999999</v>
      </c>
      <c r="L70">
        <v>0</v>
      </c>
      <c r="O70">
        <v>16</v>
      </c>
      <c r="P70">
        <v>12</v>
      </c>
      <c r="Q70">
        <v>3</v>
      </c>
      <c r="R70">
        <v>9</v>
      </c>
      <c r="S70">
        <v>0</v>
      </c>
      <c r="T70">
        <v>13</v>
      </c>
      <c r="U70">
        <v>215</v>
      </c>
      <c r="V70">
        <v>6</v>
      </c>
      <c r="W70">
        <v>709</v>
      </c>
      <c r="X70">
        <v>24.007936999999998</v>
      </c>
      <c r="Y70">
        <v>601.58699999999999</v>
      </c>
      <c r="Z70">
        <v>1.69</v>
      </c>
    </row>
    <row r="71" spans="1:26">
      <c r="A71">
        <v>17</v>
      </c>
      <c r="B71">
        <v>5</v>
      </c>
      <c r="C71">
        <v>4</v>
      </c>
      <c r="D71">
        <v>9</v>
      </c>
      <c r="E71">
        <v>0</v>
      </c>
      <c r="F71">
        <v>19</v>
      </c>
      <c r="G71">
        <v>453</v>
      </c>
      <c r="H71">
        <v>0</v>
      </c>
      <c r="I71">
        <v>1423</v>
      </c>
      <c r="J71">
        <v>19.841270000000002</v>
      </c>
      <c r="K71">
        <v>84.802000000000007</v>
      </c>
      <c r="L71">
        <v>0</v>
      </c>
      <c r="O71">
        <v>17</v>
      </c>
      <c r="P71">
        <v>5</v>
      </c>
      <c r="Q71">
        <v>4</v>
      </c>
      <c r="R71">
        <v>9</v>
      </c>
      <c r="S71">
        <v>0</v>
      </c>
      <c r="T71">
        <v>19</v>
      </c>
      <c r="U71">
        <v>453</v>
      </c>
      <c r="V71">
        <v>0</v>
      </c>
      <c r="W71">
        <v>1423</v>
      </c>
      <c r="X71">
        <v>17.658729999999998</v>
      </c>
      <c r="Y71">
        <v>65.472999999999999</v>
      </c>
      <c r="Z71">
        <v>0</v>
      </c>
    </row>
    <row r="72" spans="1:26">
      <c r="A72">
        <v>18</v>
      </c>
      <c r="B72">
        <v>9</v>
      </c>
      <c r="C72">
        <v>3</v>
      </c>
      <c r="D72">
        <v>5</v>
      </c>
      <c r="E72">
        <v>0</v>
      </c>
      <c r="F72">
        <v>13</v>
      </c>
      <c r="G72">
        <v>252</v>
      </c>
      <c r="H72">
        <v>2</v>
      </c>
      <c r="I72">
        <v>796</v>
      </c>
      <c r="J72">
        <v>20.634920999999999</v>
      </c>
      <c r="K72">
        <v>172.14699999999999</v>
      </c>
      <c r="L72">
        <v>0</v>
      </c>
      <c r="O72">
        <v>18</v>
      </c>
      <c r="P72">
        <v>9</v>
      </c>
      <c r="Q72">
        <v>3</v>
      </c>
      <c r="R72">
        <v>5</v>
      </c>
      <c r="S72">
        <v>0</v>
      </c>
      <c r="T72">
        <v>13</v>
      </c>
      <c r="U72">
        <v>252</v>
      </c>
      <c r="V72">
        <v>2</v>
      </c>
      <c r="W72">
        <v>796</v>
      </c>
      <c r="X72">
        <v>20.634920999999999</v>
      </c>
      <c r="Y72">
        <v>79.343000000000004</v>
      </c>
      <c r="Z72">
        <v>0</v>
      </c>
    </row>
    <row r="73" spans="1:26">
      <c r="A73">
        <v>19</v>
      </c>
      <c r="B73">
        <v>4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1</v>
      </c>
      <c r="J73">
        <v>4.5634920000000001</v>
      </c>
      <c r="K73">
        <v>1.996</v>
      </c>
      <c r="L73">
        <v>0</v>
      </c>
      <c r="O73">
        <v>19</v>
      </c>
      <c r="P73">
        <v>4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1</v>
      </c>
      <c r="X73">
        <v>4.5634920000000001</v>
      </c>
      <c r="Y73">
        <v>1.9350000000000001</v>
      </c>
      <c r="Z73">
        <v>0</v>
      </c>
    </row>
    <row r="74" spans="1:26">
      <c r="A74">
        <v>20</v>
      </c>
      <c r="B74">
        <v>1</v>
      </c>
      <c r="C74">
        <v>4</v>
      </c>
      <c r="D74">
        <v>8</v>
      </c>
      <c r="E74">
        <v>0</v>
      </c>
      <c r="F74">
        <v>0</v>
      </c>
      <c r="G74">
        <v>354</v>
      </c>
      <c r="H74">
        <v>0</v>
      </c>
      <c r="I74">
        <v>1102</v>
      </c>
      <c r="J74">
        <v>8.7301590000000004</v>
      </c>
      <c r="K74">
        <v>3.4940000000000002</v>
      </c>
      <c r="L74">
        <v>0</v>
      </c>
      <c r="O74">
        <v>20</v>
      </c>
      <c r="P74">
        <v>1</v>
      </c>
      <c r="Q74">
        <v>4</v>
      </c>
      <c r="R74">
        <v>8</v>
      </c>
      <c r="S74">
        <v>0</v>
      </c>
      <c r="T74">
        <v>0</v>
      </c>
      <c r="U74">
        <v>354</v>
      </c>
      <c r="V74">
        <v>0</v>
      </c>
      <c r="W74">
        <v>1102</v>
      </c>
      <c r="X74">
        <v>8.7301590000000004</v>
      </c>
      <c r="Y74">
        <v>3.6040000000000001</v>
      </c>
      <c r="Z74">
        <v>0</v>
      </c>
    </row>
    <row r="75" spans="1:26">
      <c r="A75">
        <v>21</v>
      </c>
      <c r="B75">
        <v>6</v>
      </c>
      <c r="C75">
        <v>6</v>
      </c>
      <c r="D75">
        <v>24</v>
      </c>
      <c r="E75">
        <v>0</v>
      </c>
      <c r="F75">
        <v>1</v>
      </c>
      <c r="G75">
        <v>377</v>
      </c>
      <c r="H75">
        <v>0</v>
      </c>
      <c r="I75">
        <v>1252</v>
      </c>
      <c r="J75">
        <v>23.412697999999999</v>
      </c>
      <c r="K75">
        <v>601.08699999999999</v>
      </c>
      <c r="L75">
        <v>12.94</v>
      </c>
      <c r="O75">
        <v>21</v>
      </c>
      <c r="P75">
        <v>6</v>
      </c>
      <c r="Q75">
        <v>6</v>
      </c>
      <c r="R75">
        <v>24</v>
      </c>
      <c r="S75">
        <v>0</v>
      </c>
      <c r="T75">
        <v>1</v>
      </c>
      <c r="U75">
        <v>377</v>
      </c>
      <c r="V75">
        <v>0</v>
      </c>
      <c r="W75">
        <v>1252</v>
      </c>
      <c r="X75">
        <v>23.412697999999999</v>
      </c>
      <c r="Y75">
        <v>602.19500000000005</v>
      </c>
      <c r="Z75">
        <v>12.94</v>
      </c>
    </row>
    <row r="76" spans="1:26">
      <c r="A76">
        <v>22</v>
      </c>
      <c r="B76">
        <v>4</v>
      </c>
      <c r="C76">
        <v>4</v>
      </c>
      <c r="D76">
        <v>9</v>
      </c>
      <c r="E76">
        <v>0</v>
      </c>
      <c r="F76">
        <v>15</v>
      </c>
      <c r="G76">
        <v>152</v>
      </c>
      <c r="H76">
        <v>0</v>
      </c>
      <c r="I76">
        <v>516</v>
      </c>
      <c r="J76">
        <v>16.666667</v>
      </c>
      <c r="K76">
        <v>23.744</v>
      </c>
      <c r="L76">
        <v>0</v>
      </c>
      <c r="O76">
        <v>22</v>
      </c>
      <c r="P76">
        <v>4</v>
      </c>
      <c r="Q76">
        <v>4</v>
      </c>
      <c r="R76">
        <v>9</v>
      </c>
      <c r="S76">
        <v>0</v>
      </c>
      <c r="T76">
        <v>15</v>
      </c>
      <c r="U76">
        <v>152</v>
      </c>
      <c r="V76">
        <v>0</v>
      </c>
      <c r="W76">
        <v>516</v>
      </c>
      <c r="X76">
        <v>16.666667</v>
      </c>
      <c r="Y76">
        <v>23.462</v>
      </c>
      <c r="Z76">
        <v>0</v>
      </c>
    </row>
    <row r="77" spans="1:26">
      <c r="A77">
        <v>23</v>
      </c>
      <c r="B77">
        <v>3</v>
      </c>
      <c r="C77">
        <v>2</v>
      </c>
      <c r="D77">
        <v>3</v>
      </c>
      <c r="E77">
        <v>0</v>
      </c>
      <c r="F77">
        <v>3</v>
      </c>
      <c r="G77">
        <v>190</v>
      </c>
      <c r="H77">
        <v>2</v>
      </c>
      <c r="I77">
        <v>590</v>
      </c>
      <c r="J77">
        <v>6.9444439999999998</v>
      </c>
      <c r="K77">
        <v>3.4790000000000001</v>
      </c>
      <c r="L77">
        <v>0</v>
      </c>
      <c r="O77">
        <v>23</v>
      </c>
      <c r="P77">
        <v>3</v>
      </c>
      <c r="Q77">
        <v>2</v>
      </c>
      <c r="R77">
        <v>3</v>
      </c>
      <c r="S77">
        <v>0</v>
      </c>
      <c r="T77">
        <v>3</v>
      </c>
      <c r="U77">
        <v>190</v>
      </c>
      <c r="V77">
        <v>2</v>
      </c>
      <c r="W77">
        <v>590</v>
      </c>
      <c r="X77">
        <v>6.9444439999999998</v>
      </c>
      <c r="Y77">
        <v>3.0579999999999998</v>
      </c>
      <c r="Z77">
        <v>0</v>
      </c>
    </row>
    <row r="78" spans="1:26">
      <c r="A78">
        <v>24</v>
      </c>
      <c r="B78">
        <v>11</v>
      </c>
      <c r="C78">
        <v>8</v>
      </c>
      <c r="D78">
        <v>43</v>
      </c>
      <c r="E78">
        <v>0</v>
      </c>
      <c r="F78">
        <v>78</v>
      </c>
      <c r="G78">
        <v>780</v>
      </c>
      <c r="H78">
        <v>1</v>
      </c>
      <c r="I78">
        <v>2634</v>
      </c>
      <c r="J78">
        <v>37.301586999999998</v>
      </c>
      <c r="K78">
        <v>601.47699999999998</v>
      </c>
      <c r="L78">
        <v>11.73</v>
      </c>
      <c r="O78">
        <v>24</v>
      </c>
      <c r="P78">
        <v>11</v>
      </c>
      <c r="Q78">
        <v>8</v>
      </c>
      <c r="R78">
        <v>43</v>
      </c>
      <c r="S78">
        <v>0</v>
      </c>
      <c r="T78">
        <v>78</v>
      </c>
      <c r="U78">
        <v>779</v>
      </c>
      <c r="V78">
        <v>1</v>
      </c>
      <c r="W78">
        <v>2634</v>
      </c>
      <c r="X78">
        <v>37.301586999999998</v>
      </c>
      <c r="Y78">
        <v>601.61800000000005</v>
      </c>
      <c r="Z78">
        <v>11.81</v>
      </c>
    </row>
    <row r="79" spans="1:26">
      <c r="A79">
        <v>25</v>
      </c>
      <c r="B79">
        <v>6</v>
      </c>
      <c r="C79">
        <v>3</v>
      </c>
      <c r="D79">
        <v>6</v>
      </c>
      <c r="E79">
        <v>0</v>
      </c>
      <c r="F79">
        <v>0</v>
      </c>
      <c r="G79">
        <v>378</v>
      </c>
      <c r="H79">
        <v>8</v>
      </c>
      <c r="I79">
        <v>1172</v>
      </c>
      <c r="J79">
        <v>17.658729999999998</v>
      </c>
      <c r="K79">
        <v>8.9860000000000007</v>
      </c>
      <c r="L79">
        <v>0</v>
      </c>
      <c r="O79">
        <v>25</v>
      </c>
      <c r="P79">
        <v>6</v>
      </c>
      <c r="Q79">
        <v>3</v>
      </c>
      <c r="R79">
        <v>6</v>
      </c>
      <c r="S79">
        <v>0</v>
      </c>
      <c r="T79">
        <v>0</v>
      </c>
      <c r="U79">
        <v>378</v>
      </c>
      <c r="V79">
        <v>8</v>
      </c>
      <c r="W79">
        <v>1172</v>
      </c>
      <c r="X79">
        <v>17.460317</v>
      </c>
      <c r="Y79">
        <v>9.8279999999999994</v>
      </c>
      <c r="Z79">
        <v>0</v>
      </c>
    </row>
    <row r="80" spans="1:26">
      <c r="A80">
        <v>26</v>
      </c>
      <c r="B80">
        <v>9</v>
      </c>
      <c r="C80">
        <v>1</v>
      </c>
      <c r="D80">
        <v>1</v>
      </c>
      <c r="E80">
        <v>0</v>
      </c>
      <c r="F80">
        <v>5</v>
      </c>
      <c r="G80">
        <v>62</v>
      </c>
      <c r="H80">
        <v>4</v>
      </c>
      <c r="I80">
        <v>200</v>
      </c>
      <c r="J80">
        <v>14.285714</v>
      </c>
      <c r="K80">
        <v>51.62</v>
      </c>
      <c r="L80">
        <v>0</v>
      </c>
      <c r="O80">
        <v>26</v>
      </c>
      <c r="P80">
        <v>9</v>
      </c>
      <c r="Q80">
        <v>1</v>
      </c>
      <c r="R80">
        <v>1</v>
      </c>
      <c r="S80">
        <v>0</v>
      </c>
      <c r="T80">
        <v>5</v>
      </c>
      <c r="U80">
        <v>62</v>
      </c>
      <c r="V80">
        <v>4</v>
      </c>
      <c r="W80">
        <v>200</v>
      </c>
      <c r="X80">
        <v>14.682539999999999</v>
      </c>
      <c r="Y80">
        <v>11.435</v>
      </c>
      <c r="Z80">
        <v>0</v>
      </c>
    </row>
    <row r="81" spans="1:26">
      <c r="A81">
        <v>27</v>
      </c>
      <c r="B81">
        <v>6</v>
      </c>
      <c r="C81">
        <v>2</v>
      </c>
      <c r="D81">
        <v>4</v>
      </c>
      <c r="E81">
        <v>0</v>
      </c>
      <c r="F81">
        <v>8</v>
      </c>
      <c r="G81">
        <v>151</v>
      </c>
      <c r="H81">
        <v>2</v>
      </c>
      <c r="I81">
        <v>484</v>
      </c>
      <c r="J81">
        <v>15.277778</v>
      </c>
      <c r="K81">
        <v>15.632</v>
      </c>
      <c r="L81">
        <v>0</v>
      </c>
      <c r="O81">
        <v>27</v>
      </c>
      <c r="P81">
        <v>6</v>
      </c>
      <c r="Q81">
        <v>2</v>
      </c>
      <c r="R81">
        <v>4</v>
      </c>
      <c r="S81">
        <v>0</v>
      </c>
      <c r="T81">
        <v>9</v>
      </c>
      <c r="U81">
        <v>151</v>
      </c>
      <c r="V81">
        <v>2</v>
      </c>
      <c r="W81">
        <v>484</v>
      </c>
      <c r="X81">
        <v>12.698413</v>
      </c>
      <c r="Y81">
        <v>12.994999999999999</v>
      </c>
      <c r="Z81">
        <v>0</v>
      </c>
    </row>
    <row r="82" spans="1:26">
      <c r="A82">
        <v>28</v>
      </c>
      <c r="B82">
        <v>6</v>
      </c>
      <c r="C82">
        <v>4</v>
      </c>
      <c r="D82">
        <v>9</v>
      </c>
      <c r="E82">
        <v>0</v>
      </c>
      <c r="F82">
        <v>3</v>
      </c>
      <c r="G82">
        <v>331</v>
      </c>
      <c r="H82">
        <v>9</v>
      </c>
      <c r="I82">
        <v>1052</v>
      </c>
      <c r="J82">
        <v>19.047619000000001</v>
      </c>
      <c r="K82">
        <v>97.625</v>
      </c>
      <c r="L82">
        <v>0</v>
      </c>
      <c r="O82">
        <v>28</v>
      </c>
      <c r="P82">
        <v>6</v>
      </c>
      <c r="Q82">
        <v>4</v>
      </c>
      <c r="R82">
        <v>9</v>
      </c>
      <c r="S82">
        <v>0</v>
      </c>
      <c r="T82">
        <v>7</v>
      </c>
      <c r="U82">
        <v>331</v>
      </c>
      <c r="V82">
        <v>7</v>
      </c>
      <c r="W82">
        <v>1052</v>
      </c>
      <c r="X82">
        <v>19.246032</v>
      </c>
      <c r="Y82">
        <v>88.733000000000004</v>
      </c>
      <c r="Z82">
        <v>0</v>
      </c>
    </row>
    <row r="83" spans="1:26">
      <c r="A83">
        <v>29</v>
      </c>
      <c r="B83">
        <v>3</v>
      </c>
      <c r="C83">
        <v>2</v>
      </c>
      <c r="D83">
        <v>5</v>
      </c>
      <c r="E83">
        <v>0</v>
      </c>
      <c r="F83">
        <v>4</v>
      </c>
      <c r="G83">
        <v>225</v>
      </c>
      <c r="H83">
        <v>1</v>
      </c>
      <c r="I83">
        <v>705</v>
      </c>
      <c r="J83">
        <v>8.7301590000000004</v>
      </c>
      <c r="K83">
        <v>2.964</v>
      </c>
      <c r="L83">
        <v>0</v>
      </c>
      <c r="O83">
        <v>29</v>
      </c>
      <c r="P83">
        <v>3</v>
      </c>
      <c r="Q83">
        <v>2</v>
      </c>
      <c r="R83">
        <v>5</v>
      </c>
      <c r="S83">
        <v>0</v>
      </c>
      <c r="T83">
        <v>4</v>
      </c>
      <c r="U83">
        <v>225</v>
      </c>
      <c r="V83">
        <v>1</v>
      </c>
      <c r="W83">
        <v>705</v>
      </c>
      <c r="X83">
        <v>10.714286</v>
      </c>
      <c r="Y83">
        <v>3.4470000000000001</v>
      </c>
      <c r="Z83">
        <v>0</v>
      </c>
    </row>
    <row r="84" spans="1:26">
      <c r="A84">
        <v>30</v>
      </c>
      <c r="B84">
        <v>1</v>
      </c>
      <c r="C84">
        <v>5</v>
      </c>
      <c r="D84">
        <v>11</v>
      </c>
      <c r="E84">
        <v>0</v>
      </c>
      <c r="F84">
        <v>2</v>
      </c>
      <c r="G84">
        <v>373</v>
      </c>
      <c r="H84">
        <v>0</v>
      </c>
      <c r="I84">
        <v>1176</v>
      </c>
      <c r="J84">
        <v>11.111110999999999</v>
      </c>
      <c r="K84">
        <v>3.7440000000000002</v>
      </c>
      <c r="L84">
        <v>0</v>
      </c>
      <c r="O84">
        <v>30</v>
      </c>
      <c r="P84">
        <v>1</v>
      </c>
      <c r="Q84">
        <v>5</v>
      </c>
      <c r="R84">
        <v>11</v>
      </c>
      <c r="S84">
        <v>0</v>
      </c>
      <c r="T84">
        <v>2</v>
      </c>
      <c r="U84">
        <v>373</v>
      </c>
      <c r="V84">
        <v>0</v>
      </c>
      <c r="W84">
        <v>1176</v>
      </c>
      <c r="X84">
        <v>11.111110999999999</v>
      </c>
      <c r="Y84">
        <v>3.5409999999999999</v>
      </c>
      <c r="Z84">
        <v>0</v>
      </c>
    </row>
    <row r="85" spans="1:26">
      <c r="A85">
        <v>31</v>
      </c>
      <c r="B85">
        <v>5</v>
      </c>
      <c r="C85">
        <v>2</v>
      </c>
      <c r="D85">
        <v>3</v>
      </c>
      <c r="E85">
        <v>0</v>
      </c>
      <c r="F85">
        <v>7</v>
      </c>
      <c r="G85">
        <v>41</v>
      </c>
      <c r="H85">
        <v>0</v>
      </c>
      <c r="I85">
        <v>145</v>
      </c>
      <c r="J85">
        <v>10.714286</v>
      </c>
      <c r="K85">
        <v>3.6819999999999999</v>
      </c>
      <c r="L85">
        <v>0</v>
      </c>
      <c r="O85">
        <v>31</v>
      </c>
      <c r="P85">
        <v>5</v>
      </c>
      <c r="Q85">
        <v>2</v>
      </c>
      <c r="R85">
        <v>3</v>
      </c>
      <c r="S85">
        <v>0</v>
      </c>
      <c r="T85">
        <v>7</v>
      </c>
      <c r="U85">
        <v>41</v>
      </c>
      <c r="V85">
        <v>0</v>
      </c>
      <c r="W85">
        <v>145</v>
      </c>
      <c r="X85">
        <v>10.714286</v>
      </c>
      <c r="Y85">
        <v>4.976</v>
      </c>
      <c r="Z85">
        <v>0</v>
      </c>
    </row>
    <row r="86" spans="1:26">
      <c r="A86">
        <v>32</v>
      </c>
      <c r="B86">
        <v>7</v>
      </c>
      <c r="C86">
        <v>1</v>
      </c>
      <c r="D86">
        <v>2</v>
      </c>
      <c r="E86">
        <v>0</v>
      </c>
      <c r="F86">
        <v>2</v>
      </c>
      <c r="G86">
        <v>105</v>
      </c>
      <c r="H86">
        <v>12</v>
      </c>
      <c r="I86">
        <v>339</v>
      </c>
      <c r="J86">
        <v>11.111110999999999</v>
      </c>
      <c r="K86">
        <v>7.2549999999999999</v>
      </c>
      <c r="L86">
        <v>0</v>
      </c>
      <c r="O86">
        <v>32</v>
      </c>
      <c r="P86">
        <v>7</v>
      </c>
      <c r="Q86">
        <v>1</v>
      </c>
      <c r="R86">
        <v>2</v>
      </c>
      <c r="S86">
        <v>0</v>
      </c>
      <c r="T86">
        <v>2</v>
      </c>
      <c r="U86">
        <v>105</v>
      </c>
      <c r="V86">
        <v>12</v>
      </c>
      <c r="W86">
        <v>339</v>
      </c>
      <c r="X86">
        <v>11.111110999999999</v>
      </c>
      <c r="Y86">
        <v>6.1459999999999999</v>
      </c>
      <c r="Z86">
        <v>0</v>
      </c>
    </row>
    <row r="87" spans="1:26">
      <c r="A87">
        <v>33</v>
      </c>
      <c r="B87">
        <v>8</v>
      </c>
      <c r="C87">
        <v>0</v>
      </c>
      <c r="D87">
        <v>0</v>
      </c>
      <c r="E87">
        <v>0</v>
      </c>
      <c r="F87">
        <v>3</v>
      </c>
      <c r="G87">
        <v>0</v>
      </c>
      <c r="H87">
        <v>5</v>
      </c>
      <c r="I87">
        <v>9</v>
      </c>
      <c r="J87">
        <v>10.714286</v>
      </c>
      <c r="K87">
        <v>29.25</v>
      </c>
      <c r="L87">
        <v>0</v>
      </c>
      <c r="O87">
        <v>33</v>
      </c>
      <c r="P87">
        <v>8</v>
      </c>
      <c r="Q87">
        <v>0</v>
      </c>
      <c r="R87">
        <v>0</v>
      </c>
      <c r="S87">
        <v>0</v>
      </c>
      <c r="T87">
        <v>3</v>
      </c>
      <c r="U87">
        <v>0</v>
      </c>
      <c r="V87">
        <v>4</v>
      </c>
      <c r="W87">
        <v>9</v>
      </c>
      <c r="X87">
        <v>10.714286</v>
      </c>
      <c r="Y87">
        <v>31.247</v>
      </c>
      <c r="Z87">
        <v>0</v>
      </c>
    </row>
    <row r="88" spans="1:26">
      <c r="A88">
        <v>34</v>
      </c>
      <c r="B88">
        <v>6</v>
      </c>
      <c r="C88">
        <v>1</v>
      </c>
      <c r="D88">
        <v>2</v>
      </c>
      <c r="E88">
        <v>0</v>
      </c>
      <c r="F88">
        <v>1</v>
      </c>
      <c r="G88">
        <v>93</v>
      </c>
      <c r="H88">
        <v>2</v>
      </c>
      <c r="I88">
        <v>292</v>
      </c>
      <c r="J88">
        <v>8.7301590000000004</v>
      </c>
      <c r="K88">
        <v>3.573</v>
      </c>
      <c r="L88">
        <v>0</v>
      </c>
      <c r="O88">
        <v>34</v>
      </c>
      <c r="P88">
        <v>6</v>
      </c>
      <c r="Q88">
        <v>1</v>
      </c>
      <c r="R88">
        <v>2</v>
      </c>
      <c r="S88">
        <v>0</v>
      </c>
      <c r="T88">
        <v>1</v>
      </c>
      <c r="U88">
        <v>93</v>
      </c>
      <c r="V88">
        <v>2</v>
      </c>
      <c r="W88">
        <v>292</v>
      </c>
      <c r="X88">
        <v>11.507937</v>
      </c>
      <c r="Y88">
        <v>3.6190000000000002</v>
      </c>
      <c r="Z88">
        <v>0</v>
      </c>
    </row>
    <row r="89" spans="1:26">
      <c r="A89">
        <v>35</v>
      </c>
      <c r="B89">
        <v>1</v>
      </c>
      <c r="C89">
        <v>2</v>
      </c>
      <c r="D89">
        <v>3</v>
      </c>
      <c r="E89">
        <v>0</v>
      </c>
      <c r="F89">
        <v>4</v>
      </c>
      <c r="G89">
        <v>45</v>
      </c>
      <c r="H89">
        <v>0</v>
      </c>
      <c r="I89">
        <v>154</v>
      </c>
      <c r="J89">
        <v>5.1587300000000003</v>
      </c>
      <c r="K89">
        <v>1.123</v>
      </c>
      <c r="L89">
        <v>0</v>
      </c>
      <c r="O89">
        <v>35</v>
      </c>
      <c r="P89">
        <v>1</v>
      </c>
      <c r="Q89">
        <v>2</v>
      </c>
      <c r="R89">
        <v>3</v>
      </c>
      <c r="S89">
        <v>0</v>
      </c>
      <c r="T89">
        <v>4</v>
      </c>
      <c r="U89">
        <v>45</v>
      </c>
      <c r="V89">
        <v>0</v>
      </c>
      <c r="W89">
        <v>154</v>
      </c>
      <c r="X89">
        <v>5.1587300000000003</v>
      </c>
      <c r="Y89">
        <v>1.0760000000000001</v>
      </c>
      <c r="Z89">
        <v>0</v>
      </c>
    </row>
    <row r="90" spans="1:26">
      <c r="A90">
        <v>2</v>
      </c>
      <c r="B90">
        <v>0</v>
      </c>
      <c r="C90">
        <v>3</v>
      </c>
      <c r="D90">
        <v>1</v>
      </c>
      <c r="E90">
        <v>0</v>
      </c>
      <c r="F90">
        <v>0</v>
      </c>
      <c r="G90">
        <v>106</v>
      </c>
      <c r="H90">
        <v>0</v>
      </c>
      <c r="I90">
        <v>323</v>
      </c>
      <c r="J90">
        <v>5.5555560000000002</v>
      </c>
      <c r="K90">
        <v>1.0920000000000001</v>
      </c>
      <c r="L90">
        <v>0</v>
      </c>
      <c r="O90">
        <v>2</v>
      </c>
      <c r="P90">
        <v>0</v>
      </c>
      <c r="Q90">
        <v>3</v>
      </c>
      <c r="R90">
        <v>1</v>
      </c>
      <c r="S90">
        <v>0</v>
      </c>
      <c r="T90">
        <v>0</v>
      </c>
      <c r="U90">
        <v>106</v>
      </c>
      <c r="V90">
        <v>0</v>
      </c>
      <c r="W90">
        <v>323</v>
      </c>
      <c r="X90">
        <v>5.5555560000000002</v>
      </c>
      <c r="Y90">
        <v>1.3109999999999999</v>
      </c>
      <c r="Z90">
        <v>0</v>
      </c>
    </row>
    <row r="91" spans="1:26">
      <c r="A91">
        <v>3</v>
      </c>
      <c r="B91">
        <v>4</v>
      </c>
      <c r="C91">
        <v>6</v>
      </c>
      <c r="D91">
        <v>7</v>
      </c>
      <c r="E91">
        <v>0</v>
      </c>
      <c r="F91">
        <v>5</v>
      </c>
      <c r="G91">
        <v>456</v>
      </c>
      <c r="H91">
        <v>0</v>
      </c>
      <c r="I91">
        <v>1409</v>
      </c>
      <c r="J91">
        <v>18.253968</v>
      </c>
      <c r="K91">
        <v>90.09</v>
      </c>
      <c r="L91">
        <v>0</v>
      </c>
      <c r="O91">
        <v>3</v>
      </c>
      <c r="P91">
        <v>4</v>
      </c>
      <c r="Q91">
        <v>6</v>
      </c>
      <c r="R91">
        <v>7</v>
      </c>
      <c r="S91">
        <v>0</v>
      </c>
      <c r="T91">
        <v>6</v>
      </c>
      <c r="U91">
        <v>456</v>
      </c>
      <c r="V91">
        <v>0</v>
      </c>
      <c r="W91">
        <v>1409</v>
      </c>
      <c r="X91">
        <v>18.849205999999999</v>
      </c>
      <c r="Y91">
        <v>195.15799999999999</v>
      </c>
      <c r="Z91">
        <v>0</v>
      </c>
    </row>
    <row r="92" spans="1:26">
      <c r="A92">
        <v>4</v>
      </c>
      <c r="B92">
        <v>6</v>
      </c>
      <c r="C92">
        <v>6</v>
      </c>
      <c r="D92">
        <v>7</v>
      </c>
      <c r="E92">
        <v>0</v>
      </c>
      <c r="F92">
        <v>16</v>
      </c>
      <c r="G92">
        <v>372</v>
      </c>
      <c r="H92">
        <v>3</v>
      </c>
      <c r="I92">
        <v>1170</v>
      </c>
      <c r="J92">
        <v>21.031745999999998</v>
      </c>
      <c r="K92">
        <v>600.97799999999995</v>
      </c>
      <c r="L92">
        <v>3.59</v>
      </c>
      <c r="O92">
        <v>4</v>
      </c>
      <c r="P92">
        <v>6</v>
      </c>
      <c r="Q92">
        <v>6</v>
      </c>
      <c r="R92">
        <v>7</v>
      </c>
      <c r="S92">
        <v>0</v>
      </c>
      <c r="T92">
        <v>26</v>
      </c>
      <c r="U92">
        <v>361</v>
      </c>
      <c r="V92">
        <v>0</v>
      </c>
      <c r="W92">
        <v>1144</v>
      </c>
      <c r="X92">
        <v>21.031745999999998</v>
      </c>
      <c r="Y92">
        <v>611.22699999999998</v>
      </c>
      <c r="Z92">
        <v>1.37</v>
      </c>
    </row>
    <row r="93" spans="1:26">
      <c r="A93">
        <v>5</v>
      </c>
      <c r="B93">
        <v>6</v>
      </c>
      <c r="C93">
        <v>4</v>
      </c>
      <c r="D93">
        <v>1</v>
      </c>
      <c r="E93">
        <v>0</v>
      </c>
      <c r="F93">
        <v>7</v>
      </c>
      <c r="G93">
        <v>231</v>
      </c>
      <c r="H93">
        <v>0</v>
      </c>
      <c r="I93">
        <v>705</v>
      </c>
      <c r="J93">
        <v>17.261904999999999</v>
      </c>
      <c r="K93">
        <v>72.572000000000003</v>
      </c>
      <c r="L93">
        <v>0</v>
      </c>
      <c r="O93">
        <v>5</v>
      </c>
      <c r="P93">
        <v>6</v>
      </c>
      <c r="Q93">
        <v>4</v>
      </c>
      <c r="R93">
        <v>1</v>
      </c>
      <c r="S93">
        <v>0</v>
      </c>
      <c r="T93">
        <v>7</v>
      </c>
      <c r="U93">
        <v>231</v>
      </c>
      <c r="V93">
        <v>0</v>
      </c>
      <c r="W93">
        <v>705</v>
      </c>
      <c r="X93">
        <v>17.261904999999999</v>
      </c>
      <c r="Y93">
        <v>68.733999999999995</v>
      </c>
      <c r="Z93">
        <v>0</v>
      </c>
    </row>
    <row r="94" spans="1:26">
      <c r="A94">
        <v>6</v>
      </c>
      <c r="B94">
        <v>7</v>
      </c>
      <c r="C94">
        <v>4</v>
      </c>
      <c r="D94">
        <v>1</v>
      </c>
      <c r="E94">
        <v>0</v>
      </c>
      <c r="F94">
        <v>12</v>
      </c>
      <c r="G94">
        <v>394</v>
      </c>
      <c r="H94">
        <v>0</v>
      </c>
      <c r="I94">
        <v>1199</v>
      </c>
      <c r="J94">
        <v>18.849205999999999</v>
      </c>
      <c r="K94">
        <v>155.90799999999999</v>
      </c>
      <c r="L94">
        <v>0</v>
      </c>
      <c r="O94">
        <v>6</v>
      </c>
      <c r="P94">
        <v>7</v>
      </c>
      <c r="Q94">
        <v>4</v>
      </c>
      <c r="R94">
        <v>1</v>
      </c>
      <c r="S94">
        <v>0</v>
      </c>
      <c r="T94">
        <v>12</v>
      </c>
      <c r="U94">
        <v>394</v>
      </c>
      <c r="V94">
        <v>0</v>
      </c>
      <c r="W94">
        <v>1199</v>
      </c>
      <c r="X94">
        <v>20.039683</v>
      </c>
      <c r="Y94">
        <v>209.66499999999999</v>
      </c>
      <c r="Z94">
        <v>0</v>
      </c>
    </row>
    <row r="95" spans="1:26">
      <c r="A95">
        <v>7</v>
      </c>
      <c r="B95">
        <v>7</v>
      </c>
      <c r="C95">
        <v>3</v>
      </c>
      <c r="D95">
        <v>0</v>
      </c>
      <c r="E95">
        <v>0</v>
      </c>
      <c r="F95">
        <v>10</v>
      </c>
      <c r="G95">
        <v>272</v>
      </c>
      <c r="H95">
        <v>1</v>
      </c>
      <c r="I95">
        <v>828</v>
      </c>
      <c r="J95">
        <v>15.674602999999999</v>
      </c>
      <c r="K95">
        <v>33.851999999999997</v>
      </c>
      <c r="L95">
        <v>0</v>
      </c>
      <c r="O95">
        <v>7</v>
      </c>
      <c r="P95">
        <v>7</v>
      </c>
      <c r="Q95">
        <v>3</v>
      </c>
      <c r="R95">
        <v>0</v>
      </c>
      <c r="S95">
        <v>0</v>
      </c>
      <c r="T95">
        <v>10</v>
      </c>
      <c r="U95">
        <v>272</v>
      </c>
      <c r="V95">
        <v>2</v>
      </c>
      <c r="W95">
        <v>828</v>
      </c>
      <c r="X95">
        <v>14.484127000000001</v>
      </c>
      <c r="Y95">
        <v>41.637</v>
      </c>
      <c r="Z95">
        <v>0</v>
      </c>
    </row>
    <row r="96" spans="1:26">
      <c r="A96">
        <v>8</v>
      </c>
      <c r="B96">
        <v>9</v>
      </c>
      <c r="C96">
        <v>7</v>
      </c>
      <c r="D96">
        <v>16</v>
      </c>
      <c r="E96">
        <v>0</v>
      </c>
      <c r="F96">
        <v>8</v>
      </c>
      <c r="G96">
        <v>780</v>
      </c>
      <c r="H96">
        <v>5</v>
      </c>
      <c r="I96">
        <v>2433</v>
      </c>
      <c r="J96">
        <v>31.349205999999999</v>
      </c>
      <c r="K96">
        <v>601.10299999999995</v>
      </c>
      <c r="L96">
        <v>5.88</v>
      </c>
      <c r="O96">
        <v>8</v>
      </c>
      <c r="P96">
        <v>9</v>
      </c>
      <c r="Q96">
        <v>7</v>
      </c>
      <c r="R96">
        <v>16</v>
      </c>
      <c r="S96">
        <v>0</v>
      </c>
      <c r="T96">
        <v>8</v>
      </c>
      <c r="U96">
        <v>780</v>
      </c>
      <c r="V96">
        <v>5</v>
      </c>
      <c r="W96">
        <v>2433</v>
      </c>
      <c r="X96">
        <v>31.349205999999999</v>
      </c>
      <c r="Y96">
        <v>601.61800000000005</v>
      </c>
      <c r="Z96">
        <v>5.88</v>
      </c>
    </row>
    <row r="97" spans="1:26">
      <c r="A97">
        <v>9</v>
      </c>
      <c r="B97">
        <v>3</v>
      </c>
      <c r="C97">
        <v>5</v>
      </c>
      <c r="D97">
        <v>5</v>
      </c>
      <c r="E97">
        <v>0</v>
      </c>
      <c r="F97">
        <v>0</v>
      </c>
      <c r="G97">
        <v>426</v>
      </c>
      <c r="H97">
        <v>1</v>
      </c>
      <c r="I97">
        <v>1304</v>
      </c>
      <c r="J97">
        <v>21.428571000000002</v>
      </c>
      <c r="K97">
        <v>34.133000000000003</v>
      </c>
      <c r="L97">
        <v>0</v>
      </c>
      <c r="O97">
        <v>9</v>
      </c>
      <c r="P97">
        <v>3</v>
      </c>
      <c r="Q97">
        <v>5</v>
      </c>
      <c r="R97">
        <v>5</v>
      </c>
      <c r="S97">
        <v>0</v>
      </c>
      <c r="T97">
        <v>0</v>
      </c>
      <c r="U97">
        <v>426</v>
      </c>
      <c r="V97">
        <v>1</v>
      </c>
      <c r="W97">
        <v>1304</v>
      </c>
      <c r="X97">
        <v>21.428571000000002</v>
      </c>
      <c r="Y97">
        <v>33.851999999999997</v>
      </c>
      <c r="Z97">
        <v>0</v>
      </c>
    </row>
    <row r="98" spans="1:26">
      <c r="A98">
        <v>10</v>
      </c>
      <c r="B98">
        <v>5</v>
      </c>
      <c r="C98">
        <v>8</v>
      </c>
      <c r="D98">
        <v>24</v>
      </c>
      <c r="E98">
        <v>0</v>
      </c>
      <c r="F98">
        <v>31</v>
      </c>
      <c r="G98">
        <v>1067</v>
      </c>
      <c r="H98">
        <v>3</v>
      </c>
      <c r="I98">
        <v>3355</v>
      </c>
      <c r="J98">
        <v>25.992063000000002</v>
      </c>
      <c r="K98">
        <v>601.02499999999998</v>
      </c>
      <c r="L98">
        <v>6.97</v>
      </c>
      <c r="O98">
        <v>10</v>
      </c>
      <c r="P98">
        <v>5</v>
      </c>
      <c r="Q98">
        <v>8</v>
      </c>
      <c r="R98">
        <v>21</v>
      </c>
      <c r="S98">
        <v>0</v>
      </c>
      <c r="T98">
        <v>20</v>
      </c>
      <c r="U98">
        <v>1053</v>
      </c>
      <c r="V98">
        <v>3</v>
      </c>
      <c r="W98">
        <v>3287</v>
      </c>
      <c r="X98">
        <v>26.587302000000001</v>
      </c>
      <c r="Y98">
        <v>602.21100000000001</v>
      </c>
      <c r="Z98">
        <v>4.96</v>
      </c>
    </row>
    <row r="99" spans="1:26">
      <c r="A99">
        <v>11</v>
      </c>
      <c r="B99">
        <v>7</v>
      </c>
      <c r="C99">
        <v>4</v>
      </c>
      <c r="D99">
        <v>1</v>
      </c>
      <c r="E99">
        <v>0</v>
      </c>
      <c r="F99">
        <v>17</v>
      </c>
      <c r="G99">
        <v>411</v>
      </c>
      <c r="H99">
        <v>7</v>
      </c>
      <c r="I99">
        <v>1263</v>
      </c>
      <c r="J99">
        <v>19.841270000000002</v>
      </c>
      <c r="K99">
        <v>125.643</v>
      </c>
      <c r="L99">
        <v>0</v>
      </c>
      <c r="O99">
        <v>11</v>
      </c>
      <c r="P99">
        <v>7</v>
      </c>
      <c r="Q99">
        <v>4</v>
      </c>
      <c r="R99">
        <v>1</v>
      </c>
      <c r="S99">
        <v>0</v>
      </c>
      <c r="T99">
        <v>18</v>
      </c>
      <c r="U99">
        <v>411</v>
      </c>
      <c r="V99">
        <v>6</v>
      </c>
      <c r="W99">
        <v>1263</v>
      </c>
      <c r="X99">
        <v>21.428571000000002</v>
      </c>
      <c r="Y99">
        <v>78.656000000000006</v>
      </c>
      <c r="Z99">
        <v>0</v>
      </c>
    </row>
    <row r="100" spans="1:26">
      <c r="A100">
        <v>12</v>
      </c>
      <c r="B100">
        <v>1</v>
      </c>
      <c r="C100">
        <v>7</v>
      </c>
      <c r="D100">
        <v>11</v>
      </c>
      <c r="E100">
        <v>0</v>
      </c>
      <c r="F100">
        <v>9</v>
      </c>
      <c r="G100">
        <v>502</v>
      </c>
      <c r="H100">
        <v>0</v>
      </c>
      <c r="I100">
        <v>1570</v>
      </c>
      <c r="J100">
        <v>19.444444000000001</v>
      </c>
      <c r="K100">
        <v>309.786</v>
      </c>
      <c r="L100">
        <v>0</v>
      </c>
      <c r="O100">
        <v>12</v>
      </c>
      <c r="P100">
        <v>1</v>
      </c>
      <c r="Q100">
        <v>7</v>
      </c>
      <c r="R100">
        <v>11</v>
      </c>
      <c r="S100">
        <v>0</v>
      </c>
      <c r="T100">
        <v>9</v>
      </c>
      <c r="U100">
        <v>502</v>
      </c>
      <c r="V100">
        <v>0</v>
      </c>
      <c r="W100">
        <v>1570</v>
      </c>
      <c r="X100">
        <v>17.460317</v>
      </c>
      <c r="Y100">
        <v>313.54700000000003</v>
      </c>
      <c r="Z100">
        <v>0</v>
      </c>
    </row>
    <row r="101" spans="1:26">
      <c r="A101">
        <v>13</v>
      </c>
      <c r="B101">
        <v>4</v>
      </c>
      <c r="C101">
        <v>4</v>
      </c>
      <c r="D101">
        <v>1</v>
      </c>
      <c r="E101">
        <v>0</v>
      </c>
      <c r="F101">
        <v>0</v>
      </c>
      <c r="G101">
        <v>418</v>
      </c>
      <c r="H101">
        <v>1</v>
      </c>
      <c r="I101">
        <v>1261</v>
      </c>
      <c r="J101">
        <v>12.698413</v>
      </c>
      <c r="K101">
        <v>20.795000000000002</v>
      </c>
      <c r="L101">
        <v>0</v>
      </c>
      <c r="O101">
        <v>13</v>
      </c>
      <c r="P101">
        <v>4</v>
      </c>
      <c r="Q101">
        <v>4</v>
      </c>
      <c r="R101">
        <v>1</v>
      </c>
      <c r="S101">
        <v>0</v>
      </c>
      <c r="T101">
        <v>0</v>
      </c>
      <c r="U101">
        <v>418</v>
      </c>
      <c r="V101">
        <v>2</v>
      </c>
      <c r="W101">
        <v>1261</v>
      </c>
      <c r="X101">
        <v>12.698413</v>
      </c>
      <c r="Y101">
        <v>13.151</v>
      </c>
      <c r="Z101">
        <v>0</v>
      </c>
    </row>
    <row r="102" spans="1:26">
      <c r="A102">
        <v>14</v>
      </c>
      <c r="B102">
        <v>9</v>
      </c>
      <c r="C102">
        <v>5</v>
      </c>
      <c r="D102">
        <v>3</v>
      </c>
      <c r="E102">
        <v>0</v>
      </c>
      <c r="F102">
        <v>23</v>
      </c>
      <c r="G102">
        <v>358</v>
      </c>
      <c r="H102">
        <v>3</v>
      </c>
      <c r="I102">
        <v>1115</v>
      </c>
      <c r="J102">
        <v>22.023810000000001</v>
      </c>
      <c r="K102">
        <v>601.38300000000004</v>
      </c>
      <c r="L102">
        <v>1.43</v>
      </c>
      <c r="O102">
        <v>14</v>
      </c>
      <c r="P102">
        <v>9</v>
      </c>
      <c r="Q102">
        <v>5</v>
      </c>
      <c r="R102">
        <v>5</v>
      </c>
      <c r="S102">
        <v>0</v>
      </c>
      <c r="T102">
        <v>23</v>
      </c>
      <c r="U102">
        <v>358</v>
      </c>
      <c r="V102">
        <v>3</v>
      </c>
      <c r="W102">
        <v>1125</v>
      </c>
      <c r="X102">
        <v>22.222221999999999</v>
      </c>
      <c r="Y102">
        <v>606.15800000000002</v>
      </c>
      <c r="Z102">
        <v>2.31</v>
      </c>
    </row>
    <row r="103" spans="1:26">
      <c r="A103">
        <v>15</v>
      </c>
      <c r="B103">
        <v>6</v>
      </c>
      <c r="C103">
        <v>2</v>
      </c>
      <c r="D103">
        <v>0</v>
      </c>
      <c r="E103">
        <v>0</v>
      </c>
      <c r="F103">
        <v>0</v>
      </c>
      <c r="G103">
        <v>299</v>
      </c>
      <c r="H103">
        <v>4</v>
      </c>
      <c r="I103">
        <v>901</v>
      </c>
      <c r="J103">
        <v>13.095238</v>
      </c>
      <c r="K103">
        <v>4.5709999999999997</v>
      </c>
      <c r="L103">
        <v>0</v>
      </c>
      <c r="O103">
        <v>15</v>
      </c>
      <c r="P103">
        <v>6</v>
      </c>
      <c r="Q103">
        <v>2</v>
      </c>
      <c r="R103">
        <v>0</v>
      </c>
      <c r="S103">
        <v>0</v>
      </c>
      <c r="T103">
        <v>0</v>
      </c>
      <c r="U103">
        <v>299</v>
      </c>
      <c r="V103">
        <v>4</v>
      </c>
      <c r="W103">
        <v>901</v>
      </c>
      <c r="X103">
        <v>13.095238</v>
      </c>
      <c r="Y103">
        <v>4.29</v>
      </c>
      <c r="Z103">
        <v>0</v>
      </c>
    </row>
    <row r="104" spans="1:26">
      <c r="A104">
        <v>16</v>
      </c>
      <c r="B104">
        <v>4</v>
      </c>
      <c r="C104">
        <v>2</v>
      </c>
      <c r="D104">
        <v>1</v>
      </c>
      <c r="E104">
        <v>0</v>
      </c>
      <c r="F104">
        <v>0</v>
      </c>
      <c r="G104">
        <v>159</v>
      </c>
      <c r="H104">
        <v>0</v>
      </c>
      <c r="I104">
        <v>482</v>
      </c>
      <c r="J104">
        <v>8.9285709999999998</v>
      </c>
      <c r="K104">
        <v>1.9339999999999999</v>
      </c>
      <c r="L104">
        <v>0</v>
      </c>
      <c r="O104">
        <v>16</v>
      </c>
      <c r="P104">
        <v>4</v>
      </c>
      <c r="Q104">
        <v>2</v>
      </c>
      <c r="R104">
        <v>1</v>
      </c>
      <c r="S104">
        <v>0</v>
      </c>
      <c r="T104">
        <v>0</v>
      </c>
      <c r="U104">
        <v>159</v>
      </c>
      <c r="V104">
        <v>0</v>
      </c>
      <c r="W104">
        <v>482</v>
      </c>
      <c r="X104">
        <v>8.9285709999999998</v>
      </c>
      <c r="Y104">
        <v>1.95</v>
      </c>
      <c r="Z104">
        <v>0</v>
      </c>
    </row>
    <row r="105" spans="1:26">
      <c r="A105">
        <v>17</v>
      </c>
      <c r="B105">
        <v>8</v>
      </c>
      <c r="C105">
        <v>4</v>
      </c>
      <c r="D105">
        <v>1</v>
      </c>
      <c r="E105">
        <v>0</v>
      </c>
      <c r="F105">
        <v>10</v>
      </c>
      <c r="G105">
        <v>190</v>
      </c>
      <c r="H105">
        <v>0</v>
      </c>
      <c r="I105">
        <v>586</v>
      </c>
      <c r="J105">
        <v>19.642856999999999</v>
      </c>
      <c r="K105">
        <v>201.61600000000001</v>
      </c>
      <c r="L105">
        <v>0</v>
      </c>
      <c r="O105">
        <v>17</v>
      </c>
      <c r="P105">
        <v>8</v>
      </c>
      <c r="Q105">
        <v>4</v>
      </c>
      <c r="R105">
        <v>1</v>
      </c>
      <c r="S105">
        <v>0</v>
      </c>
      <c r="T105">
        <v>11</v>
      </c>
      <c r="U105">
        <v>190</v>
      </c>
      <c r="V105">
        <v>0</v>
      </c>
      <c r="W105">
        <v>586</v>
      </c>
      <c r="X105">
        <v>24.603175</v>
      </c>
      <c r="Y105">
        <v>250.33500000000001</v>
      </c>
      <c r="Z105">
        <v>0</v>
      </c>
    </row>
    <row r="106" spans="1:26">
      <c r="A106">
        <v>18</v>
      </c>
      <c r="B106">
        <v>7</v>
      </c>
      <c r="C106">
        <v>3</v>
      </c>
      <c r="D106">
        <v>1</v>
      </c>
      <c r="E106">
        <v>0</v>
      </c>
      <c r="F106">
        <v>14</v>
      </c>
      <c r="G106">
        <v>263</v>
      </c>
      <c r="H106">
        <v>2</v>
      </c>
      <c r="I106">
        <v>810</v>
      </c>
      <c r="J106">
        <v>17.658729999999998</v>
      </c>
      <c r="K106">
        <v>21.387</v>
      </c>
      <c r="L106">
        <v>0</v>
      </c>
      <c r="O106">
        <v>18</v>
      </c>
      <c r="P106">
        <v>7</v>
      </c>
      <c r="Q106">
        <v>3</v>
      </c>
      <c r="R106">
        <v>1</v>
      </c>
      <c r="S106">
        <v>0</v>
      </c>
      <c r="T106">
        <v>14</v>
      </c>
      <c r="U106">
        <v>263</v>
      </c>
      <c r="V106">
        <v>1</v>
      </c>
      <c r="W106">
        <v>810</v>
      </c>
      <c r="X106">
        <v>17.857143000000001</v>
      </c>
      <c r="Y106">
        <v>44.866</v>
      </c>
      <c r="Z106">
        <v>0</v>
      </c>
    </row>
    <row r="107" spans="1:26">
      <c r="A107">
        <v>19</v>
      </c>
      <c r="B107">
        <v>4</v>
      </c>
      <c r="C107">
        <v>3</v>
      </c>
      <c r="D107">
        <v>2</v>
      </c>
      <c r="E107">
        <v>0</v>
      </c>
      <c r="F107">
        <v>14</v>
      </c>
      <c r="G107">
        <v>191</v>
      </c>
      <c r="H107">
        <v>0</v>
      </c>
      <c r="I107">
        <v>597</v>
      </c>
      <c r="J107">
        <v>11.507937</v>
      </c>
      <c r="K107">
        <v>5.226</v>
      </c>
      <c r="L107">
        <v>0</v>
      </c>
      <c r="O107">
        <v>19</v>
      </c>
      <c r="P107">
        <v>4</v>
      </c>
      <c r="Q107">
        <v>3</v>
      </c>
      <c r="R107">
        <v>2</v>
      </c>
      <c r="S107">
        <v>0</v>
      </c>
      <c r="T107">
        <v>14</v>
      </c>
      <c r="U107">
        <v>191</v>
      </c>
      <c r="V107">
        <v>0</v>
      </c>
      <c r="W107">
        <v>597</v>
      </c>
      <c r="X107">
        <v>11.507937</v>
      </c>
      <c r="Y107">
        <v>4.8680000000000003</v>
      </c>
      <c r="Z107">
        <v>0</v>
      </c>
    </row>
    <row r="108" spans="1:26">
      <c r="A108">
        <v>20</v>
      </c>
      <c r="B108">
        <v>5</v>
      </c>
      <c r="C108">
        <v>4</v>
      </c>
      <c r="D108">
        <v>1</v>
      </c>
      <c r="E108">
        <v>0</v>
      </c>
      <c r="F108">
        <v>0</v>
      </c>
      <c r="G108">
        <v>227</v>
      </c>
      <c r="H108">
        <v>0</v>
      </c>
      <c r="I108">
        <v>686</v>
      </c>
      <c r="J108">
        <v>14.880952000000001</v>
      </c>
      <c r="K108">
        <v>58.828000000000003</v>
      </c>
      <c r="L108">
        <v>0</v>
      </c>
      <c r="O108">
        <v>20</v>
      </c>
      <c r="P108">
        <v>5</v>
      </c>
      <c r="Q108">
        <v>4</v>
      </c>
      <c r="R108">
        <v>1</v>
      </c>
      <c r="S108">
        <v>0</v>
      </c>
      <c r="T108">
        <v>0</v>
      </c>
      <c r="U108">
        <v>227</v>
      </c>
      <c r="V108">
        <v>0</v>
      </c>
      <c r="W108">
        <v>686</v>
      </c>
      <c r="X108">
        <v>17.261904999999999</v>
      </c>
      <c r="Y108">
        <v>34.523000000000003</v>
      </c>
      <c r="Z108">
        <v>0</v>
      </c>
    </row>
    <row r="109" spans="1:26">
      <c r="A109">
        <v>21</v>
      </c>
      <c r="B109">
        <v>4</v>
      </c>
      <c r="C109">
        <v>6</v>
      </c>
      <c r="D109">
        <v>7</v>
      </c>
      <c r="E109">
        <v>0</v>
      </c>
      <c r="F109">
        <v>15</v>
      </c>
      <c r="G109">
        <v>625</v>
      </c>
      <c r="H109">
        <v>0</v>
      </c>
      <c r="I109">
        <v>1928</v>
      </c>
      <c r="J109">
        <v>18.452380999999999</v>
      </c>
      <c r="K109">
        <v>399.01900000000001</v>
      </c>
      <c r="L109">
        <v>0</v>
      </c>
      <c r="O109">
        <v>21</v>
      </c>
      <c r="P109">
        <v>4</v>
      </c>
      <c r="Q109">
        <v>6</v>
      </c>
      <c r="R109">
        <v>7</v>
      </c>
      <c r="S109">
        <v>0</v>
      </c>
      <c r="T109">
        <v>15</v>
      </c>
      <c r="U109">
        <v>626</v>
      </c>
      <c r="V109">
        <v>0</v>
      </c>
      <c r="W109">
        <v>1928</v>
      </c>
      <c r="X109">
        <v>19.841270000000002</v>
      </c>
      <c r="Y109">
        <v>327.93</v>
      </c>
      <c r="Z109">
        <v>0</v>
      </c>
    </row>
    <row r="110" spans="1:26">
      <c r="A110">
        <v>22</v>
      </c>
      <c r="B110">
        <v>2</v>
      </c>
      <c r="C110">
        <v>5</v>
      </c>
      <c r="D110">
        <v>3</v>
      </c>
      <c r="E110">
        <v>0</v>
      </c>
      <c r="F110">
        <v>13</v>
      </c>
      <c r="G110">
        <v>411</v>
      </c>
      <c r="H110">
        <v>0</v>
      </c>
      <c r="I110">
        <v>1261</v>
      </c>
      <c r="J110">
        <v>15.277778</v>
      </c>
      <c r="K110">
        <v>52.338000000000001</v>
      </c>
      <c r="L110">
        <v>0.01</v>
      </c>
      <c r="O110">
        <v>22</v>
      </c>
      <c r="P110">
        <v>2</v>
      </c>
      <c r="Q110">
        <v>5</v>
      </c>
      <c r="R110">
        <v>3</v>
      </c>
      <c r="S110">
        <v>0</v>
      </c>
      <c r="T110">
        <v>13</v>
      </c>
      <c r="U110">
        <v>411</v>
      </c>
      <c r="V110">
        <v>0</v>
      </c>
      <c r="W110">
        <v>1261</v>
      </c>
      <c r="X110">
        <v>17.063492</v>
      </c>
      <c r="Y110">
        <v>47.487000000000002</v>
      </c>
      <c r="Z110">
        <v>0.01</v>
      </c>
    </row>
    <row r="111" spans="1:26">
      <c r="A111">
        <v>23</v>
      </c>
      <c r="B111">
        <v>9</v>
      </c>
      <c r="C111">
        <v>3</v>
      </c>
      <c r="D111">
        <v>1</v>
      </c>
      <c r="E111">
        <v>0</v>
      </c>
      <c r="F111">
        <v>3</v>
      </c>
      <c r="G111">
        <v>259</v>
      </c>
      <c r="H111">
        <v>4</v>
      </c>
      <c r="I111">
        <v>789</v>
      </c>
      <c r="J111">
        <v>20.238095000000001</v>
      </c>
      <c r="K111">
        <v>171.83500000000001</v>
      </c>
      <c r="L111">
        <v>0</v>
      </c>
      <c r="O111">
        <v>23</v>
      </c>
      <c r="P111">
        <v>9</v>
      </c>
      <c r="Q111">
        <v>3</v>
      </c>
      <c r="R111">
        <v>1</v>
      </c>
      <c r="S111">
        <v>0</v>
      </c>
      <c r="T111">
        <v>3</v>
      </c>
      <c r="U111">
        <v>259</v>
      </c>
      <c r="V111">
        <v>3</v>
      </c>
      <c r="W111">
        <v>789</v>
      </c>
      <c r="X111">
        <v>20.238095000000001</v>
      </c>
      <c r="Y111">
        <v>30.466999999999999</v>
      </c>
      <c r="Z111">
        <v>0</v>
      </c>
    </row>
    <row r="112" spans="1:26">
      <c r="A112">
        <v>24</v>
      </c>
      <c r="B112">
        <v>6</v>
      </c>
      <c r="C112">
        <v>3</v>
      </c>
      <c r="D112">
        <v>1</v>
      </c>
      <c r="E112">
        <v>0</v>
      </c>
      <c r="F112">
        <v>3</v>
      </c>
      <c r="G112">
        <v>263</v>
      </c>
      <c r="H112">
        <v>6</v>
      </c>
      <c r="I112">
        <v>804</v>
      </c>
      <c r="J112">
        <v>14.285714</v>
      </c>
      <c r="K112">
        <v>6.8330000000000002</v>
      </c>
      <c r="L112">
        <v>0</v>
      </c>
      <c r="O112">
        <v>24</v>
      </c>
      <c r="P112">
        <v>6</v>
      </c>
      <c r="Q112">
        <v>3</v>
      </c>
      <c r="R112">
        <v>1</v>
      </c>
      <c r="S112">
        <v>0</v>
      </c>
      <c r="T112">
        <v>3</v>
      </c>
      <c r="U112">
        <v>263</v>
      </c>
      <c r="V112">
        <v>7</v>
      </c>
      <c r="W112">
        <v>804</v>
      </c>
      <c r="X112">
        <v>14.285714</v>
      </c>
      <c r="Y112">
        <v>6.4269999999999996</v>
      </c>
      <c r="Z112">
        <v>0</v>
      </c>
    </row>
    <row r="113" spans="1:26">
      <c r="A113">
        <v>25</v>
      </c>
      <c r="B113">
        <v>4</v>
      </c>
      <c r="C113">
        <v>3</v>
      </c>
      <c r="D113">
        <v>0</v>
      </c>
      <c r="E113">
        <v>0</v>
      </c>
      <c r="F113">
        <v>0</v>
      </c>
      <c r="G113">
        <v>331</v>
      </c>
      <c r="H113">
        <v>0</v>
      </c>
      <c r="I113">
        <v>993</v>
      </c>
      <c r="J113">
        <v>11.111110999999999</v>
      </c>
      <c r="K113">
        <v>2.2770000000000001</v>
      </c>
      <c r="L113">
        <v>0</v>
      </c>
      <c r="O113">
        <v>25</v>
      </c>
      <c r="P113">
        <v>4</v>
      </c>
      <c r="Q113">
        <v>3</v>
      </c>
      <c r="R113">
        <v>0</v>
      </c>
      <c r="S113">
        <v>0</v>
      </c>
      <c r="T113">
        <v>0</v>
      </c>
      <c r="U113">
        <v>331</v>
      </c>
      <c r="V113">
        <v>0</v>
      </c>
      <c r="W113">
        <v>993</v>
      </c>
      <c r="X113">
        <v>11.111110999999999</v>
      </c>
      <c r="Y113">
        <v>2.169</v>
      </c>
      <c r="Z113">
        <v>0</v>
      </c>
    </row>
    <row r="114" spans="1:26">
      <c r="A114">
        <v>26</v>
      </c>
      <c r="B114">
        <v>9</v>
      </c>
      <c r="C114">
        <v>3</v>
      </c>
      <c r="D114">
        <v>0</v>
      </c>
      <c r="E114">
        <v>0</v>
      </c>
      <c r="F114">
        <v>5</v>
      </c>
      <c r="G114">
        <v>248</v>
      </c>
      <c r="H114">
        <v>0</v>
      </c>
      <c r="I114">
        <v>750</v>
      </c>
      <c r="J114">
        <v>15.873016</v>
      </c>
      <c r="K114">
        <v>62.540999999999997</v>
      </c>
      <c r="L114">
        <v>0</v>
      </c>
      <c r="O114">
        <v>26</v>
      </c>
      <c r="P114">
        <v>9</v>
      </c>
      <c r="Q114">
        <v>3</v>
      </c>
      <c r="R114">
        <v>0</v>
      </c>
      <c r="S114">
        <v>0</v>
      </c>
      <c r="T114">
        <v>5</v>
      </c>
      <c r="U114">
        <v>248</v>
      </c>
      <c r="V114">
        <v>0</v>
      </c>
      <c r="W114">
        <v>750</v>
      </c>
      <c r="X114">
        <v>16.269841</v>
      </c>
      <c r="Y114">
        <v>53.975999999999999</v>
      </c>
      <c r="Z114">
        <v>0</v>
      </c>
    </row>
    <row r="115" spans="1:26">
      <c r="A115">
        <v>27</v>
      </c>
      <c r="B115">
        <v>2</v>
      </c>
      <c r="C115">
        <v>0</v>
      </c>
      <c r="D115">
        <v>0</v>
      </c>
      <c r="E115">
        <v>0</v>
      </c>
      <c r="F115">
        <v>3</v>
      </c>
      <c r="G115">
        <v>0</v>
      </c>
      <c r="H115">
        <v>0</v>
      </c>
      <c r="I115">
        <v>3</v>
      </c>
      <c r="J115">
        <v>2.1825399999999999</v>
      </c>
      <c r="K115">
        <v>1.123</v>
      </c>
      <c r="L115">
        <v>0</v>
      </c>
      <c r="O115">
        <v>27</v>
      </c>
      <c r="P115">
        <v>2</v>
      </c>
      <c r="Q115">
        <v>0</v>
      </c>
      <c r="R115">
        <v>0</v>
      </c>
      <c r="S115">
        <v>0</v>
      </c>
      <c r="T115">
        <v>3</v>
      </c>
      <c r="U115">
        <v>0</v>
      </c>
      <c r="V115">
        <v>0</v>
      </c>
      <c r="W115">
        <v>3</v>
      </c>
      <c r="X115">
        <v>2.1825399999999999</v>
      </c>
      <c r="Y115">
        <v>1.0609999999999999</v>
      </c>
      <c r="Z115">
        <v>0</v>
      </c>
    </row>
    <row r="116" spans="1:26">
      <c r="A116">
        <v>28</v>
      </c>
      <c r="B116">
        <v>6</v>
      </c>
      <c r="C116">
        <v>5</v>
      </c>
      <c r="D116">
        <v>8</v>
      </c>
      <c r="E116">
        <v>0</v>
      </c>
      <c r="F116">
        <v>2</v>
      </c>
      <c r="G116">
        <v>412</v>
      </c>
      <c r="H116">
        <v>0</v>
      </c>
      <c r="I116">
        <v>1278</v>
      </c>
      <c r="J116">
        <v>20.039683</v>
      </c>
      <c r="K116">
        <v>600.83799999999997</v>
      </c>
      <c r="L116">
        <v>4.46</v>
      </c>
      <c r="O116">
        <v>28</v>
      </c>
      <c r="P116">
        <v>6</v>
      </c>
      <c r="Q116">
        <v>5</v>
      </c>
      <c r="R116">
        <v>3</v>
      </c>
      <c r="S116">
        <v>0</v>
      </c>
      <c r="T116">
        <v>2</v>
      </c>
      <c r="U116">
        <v>405</v>
      </c>
      <c r="V116">
        <v>1</v>
      </c>
      <c r="W116">
        <v>1233</v>
      </c>
      <c r="X116">
        <v>16.865079000000001</v>
      </c>
      <c r="Y116">
        <v>602.52300000000002</v>
      </c>
      <c r="Z116">
        <v>1.89</v>
      </c>
    </row>
    <row r="117" spans="1:26">
      <c r="A117">
        <v>29</v>
      </c>
      <c r="B117">
        <v>7</v>
      </c>
      <c r="C117">
        <v>3</v>
      </c>
      <c r="D117">
        <v>1</v>
      </c>
      <c r="E117">
        <v>0</v>
      </c>
      <c r="F117">
        <v>14</v>
      </c>
      <c r="G117">
        <v>183</v>
      </c>
      <c r="H117">
        <v>3</v>
      </c>
      <c r="I117">
        <v>571</v>
      </c>
      <c r="J117">
        <v>15.674602999999999</v>
      </c>
      <c r="K117">
        <v>53.024000000000001</v>
      </c>
      <c r="L117">
        <v>0</v>
      </c>
      <c r="O117">
        <v>29</v>
      </c>
      <c r="P117">
        <v>7</v>
      </c>
      <c r="Q117">
        <v>3</v>
      </c>
      <c r="R117">
        <v>1</v>
      </c>
      <c r="S117">
        <v>0</v>
      </c>
      <c r="T117">
        <v>14</v>
      </c>
      <c r="U117">
        <v>183</v>
      </c>
      <c r="V117">
        <v>3</v>
      </c>
      <c r="W117">
        <v>571</v>
      </c>
      <c r="X117">
        <v>15.674602999999999</v>
      </c>
      <c r="Y117">
        <v>41.2</v>
      </c>
      <c r="Z117">
        <v>0</v>
      </c>
    </row>
    <row r="118" spans="1:26">
      <c r="A118">
        <v>30</v>
      </c>
      <c r="B118">
        <v>5</v>
      </c>
      <c r="C118">
        <v>2</v>
      </c>
      <c r="D118">
        <v>1</v>
      </c>
      <c r="E118">
        <v>0</v>
      </c>
      <c r="F118">
        <v>4</v>
      </c>
      <c r="G118">
        <v>240</v>
      </c>
      <c r="H118">
        <v>0</v>
      </c>
      <c r="I118">
        <v>729</v>
      </c>
      <c r="J118">
        <v>10.515872999999999</v>
      </c>
      <c r="K118">
        <v>3.6970000000000001</v>
      </c>
      <c r="L118">
        <v>0</v>
      </c>
      <c r="O118">
        <v>30</v>
      </c>
      <c r="P118">
        <v>5</v>
      </c>
      <c r="Q118">
        <v>2</v>
      </c>
      <c r="R118">
        <v>1</v>
      </c>
      <c r="S118">
        <v>0</v>
      </c>
      <c r="T118">
        <v>3</v>
      </c>
      <c r="U118">
        <v>240</v>
      </c>
      <c r="V118">
        <v>0</v>
      </c>
      <c r="W118">
        <v>729</v>
      </c>
      <c r="X118">
        <v>10.515872999999999</v>
      </c>
      <c r="Y118">
        <v>3.62</v>
      </c>
      <c r="Z118">
        <v>0</v>
      </c>
    </row>
    <row r="119" spans="1:26">
      <c r="A119">
        <v>31</v>
      </c>
      <c r="B119">
        <v>3</v>
      </c>
      <c r="C119">
        <v>3</v>
      </c>
      <c r="D119">
        <v>0</v>
      </c>
      <c r="E119">
        <v>0</v>
      </c>
      <c r="F119">
        <v>2</v>
      </c>
      <c r="G119">
        <v>243</v>
      </c>
      <c r="H119">
        <v>0</v>
      </c>
      <c r="I119">
        <v>731</v>
      </c>
      <c r="J119">
        <v>9.3253970000000006</v>
      </c>
      <c r="K119">
        <v>2.948</v>
      </c>
      <c r="L119">
        <v>0</v>
      </c>
      <c r="O119">
        <v>31</v>
      </c>
      <c r="P119">
        <v>3</v>
      </c>
      <c r="Q119">
        <v>3</v>
      </c>
      <c r="R119">
        <v>0</v>
      </c>
      <c r="S119">
        <v>0</v>
      </c>
      <c r="T119">
        <v>2</v>
      </c>
      <c r="U119">
        <v>243</v>
      </c>
      <c r="V119">
        <v>0</v>
      </c>
      <c r="W119">
        <v>731</v>
      </c>
      <c r="X119">
        <v>9.5238099999999992</v>
      </c>
      <c r="Y119">
        <v>3.2290000000000001</v>
      </c>
      <c r="Z119">
        <v>0</v>
      </c>
    </row>
    <row r="120" spans="1:26">
      <c r="A120">
        <v>32</v>
      </c>
      <c r="B120">
        <v>6</v>
      </c>
      <c r="C120">
        <v>5</v>
      </c>
      <c r="D120">
        <v>7</v>
      </c>
      <c r="E120">
        <v>0</v>
      </c>
      <c r="F120">
        <v>19</v>
      </c>
      <c r="G120">
        <v>376</v>
      </c>
      <c r="H120">
        <v>2</v>
      </c>
      <c r="I120">
        <v>1184</v>
      </c>
      <c r="J120">
        <v>20.436508</v>
      </c>
      <c r="K120">
        <v>601.08799999999997</v>
      </c>
      <c r="L120">
        <v>6.5</v>
      </c>
      <c r="O120">
        <v>32</v>
      </c>
      <c r="P120">
        <v>6</v>
      </c>
      <c r="Q120">
        <v>5</v>
      </c>
      <c r="R120">
        <v>3</v>
      </c>
      <c r="S120">
        <v>0</v>
      </c>
      <c r="T120">
        <v>18</v>
      </c>
      <c r="U120">
        <v>371</v>
      </c>
      <c r="V120">
        <v>2</v>
      </c>
      <c r="W120">
        <v>1148</v>
      </c>
      <c r="X120">
        <v>19.642856999999999</v>
      </c>
      <c r="Y120">
        <v>605.90800000000002</v>
      </c>
      <c r="Z120">
        <v>3.75</v>
      </c>
    </row>
    <row r="121" spans="1:26">
      <c r="A121">
        <v>33</v>
      </c>
      <c r="B121">
        <v>7</v>
      </c>
      <c r="C121">
        <v>5</v>
      </c>
      <c r="D121">
        <v>3</v>
      </c>
      <c r="E121">
        <v>0</v>
      </c>
      <c r="F121">
        <v>4</v>
      </c>
      <c r="G121">
        <v>437</v>
      </c>
      <c r="H121">
        <v>6</v>
      </c>
      <c r="I121">
        <v>1336</v>
      </c>
      <c r="J121">
        <v>19.047619000000001</v>
      </c>
      <c r="K121">
        <v>412.20100000000002</v>
      </c>
      <c r="L121">
        <v>0</v>
      </c>
      <c r="O121">
        <v>33</v>
      </c>
      <c r="P121">
        <v>7</v>
      </c>
      <c r="Q121">
        <v>5</v>
      </c>
      <c r="R121">
        <v>3</v>
      </c>
      <c r="S121">
        <v>0</v>
      </c>
      <c r="T121">
        <v>4</v>
      </c>
      <c r="U121">
        <v>437</v>
      </c>
      <c r="V121">
        <v>6</v>
      </c>
      <c r="W121">
        <v>1336</v>
      </c>
      <c r="X121">
        <v>19.047619000000001</v>
      </c>
      <c r="Y121">
        <v>581.30700000000002</v>
      </c>
      <c r="Z121">
        <v>0</v>
      </c>
    </row>
    <row r="122" spans="1:26">
      <c r="A122">
        <v>34</v>
      </c>
      <c r="B122">
        <v>10</v>
      </c>
      <c r="C122">
        <v>5</v>
      </c>
      <c r="D122">
        <v>8</v>
      </c>
      <c r="E122">
        <v>0</v>
      </c>
      <c r="F122">
        <v>49</v>
      </c>
      <c r="G122">
        <v>497</v>
      </c>
      <c r="H122">
        <v>2</v>
      </c>
      <c r="I122">
        <v>1582</v>
      </c>
      <c r="J122">
        <v>29.166667</v>
      </c>
      <c r="K122">
        <v>601.24300000000005</v>
      </c>
      <c r="L122">
        <v>7.96</v>
      </c>
      <c r="O122">
        <v>34</v>
      </c>
      <c r="P122">
        <v>10</v>
      </c>
      <c r="Q122">
        <v>5</v>
      </c>
      <c r="R122">
        <v>8</v>
      </c>
      <c r="S122">
        <v>0</v>
      </c>
      <c r="T122">
        <v>49</v>
      </c>
      <c r="U122">
        <v>497</v>
      </c>
      <c r="V122">
        <v>2</v>
      </c>
      <c r="W122">
        <v>1582</v>
      </c>
      <c r="X122">
        <v>29.166667</v>
      </c>
      <c r="Y122">
        <v>602.53800000000001</v>
      </c>
      <c r="Z122">
        <v>7.9</v>
      </c>
    </row>
    <row r="123" spans="1:26">
      <c r="A123">
        <v>35</v>
      </c>
      <c r="B123">
        <v>0</v>
      </c>
      <c r="C123">
        <v>4</v>
      </c>
      <c r="D123">
        <v>1</v>
      </c>
      <c r="E123">
        <v>0</v>
      </c>
      <c r="F123">
        <v>0</v>
      </c>
      <c r="G123">
        <v>524</v>
      </c>
      <c r="H123">
        <v>0</v>
      </c>
      <c r="I123">
        <v>1577</v>
      </c>
      <c r="J123">
        <v>8.5317460000000001</v>
      </c>
      <c r="K123">
        <v>5.6790000000000003</v>
      </c>
      <c r="L123">
        <v>0</v>
      </c>
      <c r="O123">
        <v>35</v>
      </c>
      <c r="P123">
        <v>0</v>
      </c>
      <c r="Q123">
        <v>4</v>
      </c>
      <c r="R123">
        <v>1</v>
      </c>
      <c r="S123">
        <v>0</v>
      </c>
      <c r="T123">
        <v>0</v>
      </c>
      <c r="U123">
        <v>524</v>
      </c>
      <c r="V123">
        <v>0</v>
      </c>
      <c r="W123">
        <v>1577</v>
      </c>
      <c r="X123">
        <v>8.5317460000000001</v>
      </c>
      <c r="Y123">
        <v>2.3090000000000002</v>
      </c>
      <c r="Z123">
        <v>0.01</v>
      </c>
    </row>
    <row r="124" spans="1:26">
      <c r="A124">
        <v>2</v>
      </c>
      <c r="B124">
        <v>0</v>
      </c>
      <c r="C124">
        <v>5</v>
      </c>
      <c r="D124">
        <v>7</v>
      </c>
      <c r="E124">
        <v>0</v>
      </c>
      <c r="F124">
        <v>0</v>
      </c>
      <c r="G124">
        <v>407</v>
      </c>
      <c r="H124">
        <v>0</v>
      </c>
      <c r="I124">
        <v>1256</v>
      </c>
      <c r="J124">
        <v>9.5238099999999992</v>
      </c>
      <c r="K124">
        <v>6.9729999999999999</v>
      </c>
      <c r="L124">
        <v>0.01</v>
      </c>
      <c r="O124">
        <v>2</v>
      </c>
      <c r="P124">
        <v>0</v>
      </c>
      <c r="Q124">
        <v>5</v>
      </c>
      <c r="R124">
        <v>7</v>
      </c>
      <c r="S124">
        <v>0</v>
      </c>
      <c r="T124">
        <v>0</v>
      </c>
      <c r="U124">
        <v>407</v>
      </c>
      <c r="V124">
        <v>0</v>
      </c>
      <c r="W124">
        <v>1256</v>
      </c>
      <c r="X124">
        <v>10.714286</v>
      </c>
      <c r="Y124">
        <v>9.89</v>
      </c>
    </row>
    <row r="125" spans="1:26">
      <c r="A125">
        <v>3</v>
      </c>
      <c r="B125">
        <v>2</v>
      </c>
      <c r="C125">
        <v>2</v>
      </c>
      <c r="D125">
        <v>2</v>
      </c>
      <c r="E125">
        <v>0</v>
      </c>
      <c r="F125">
        <v>0</v>
      </c>
      <c r="G125">
        <v>270</v>
      </c>
      <c r="H125">
        <v>0</v>
      </c>
      <c r="I125">
        <v>820</v>
      </c>
      <c r="J125">
        <v>6.9444439999999998</v>
      </c>
      <c r="K125">
        <v>1.4039999999999999</v>
      </c>
      <c r="L125">
        <v>0</v>
      </c>
      <c r="O125">
        <v>3</v>
      </c>
      <c r="P125">
        <v>2</v>
      </c>
      <c r="Q125">
        <v>2</v>
      </c>
      <c r="R125">
        <v>2</v>
      </c>
      <c r="S125">
        <v>0</v>
      </c>
      <c r="T125">
        <v>0</v>
      </c>
      <c r="U125">
        <v>270</v>
      </c>
      <c r="V125">
        <v>0</v>
      </c>
      <c r="W125">
        <v>820</v>
      </c>
      <c r="X125">
        <v>6.9444439999999998</v>
      </c>
      <c r="Y125">
        <v>1.3420000000000001</v>
      </c>
      <c r="Z125">
        <v>0</v>
      </c>
    </row>
    <row r="126" spans="1:26">
      <c r="A126">
        <v>4</v>
      </c>
      <c r="B126">
        <v>11</v>
      </c>
      <c r="C126">
        <v>4</v>
      </c>
      <c r="D126">
        <v>12</v>
      </c>
      <c r="E126">
        <v>0</v>
      </c>
      <c r="F126">
        <v>7</v>
      </c>
      <c r="G126">
        <v>386</v>
      </c>
      <c r="H126">
        <v>0</v>
      </c>
      <c r="I126">
        <v>1228</v>
      </c>
      <c r="J126">
        <v>27.182539999999999</v>
      </c>
      <c r="K126">
        <v>601.05600000000004</v>
      </c>
      <c r="L126">
        <v>2.77</v>
      </c>
      <c r="O126">
        <v>4</v>
      </c>
      <c r="P126">
        <v>11</v>
      </c>
      <c r="Q126">
        <v>4</v>
      </c>
      <c r="R126">
        <v>9</v>
      </c>
      <c r="S126">
        <v>0</v>
      </c>
      <c r="T126">
        <v>7</v>
      </c>
      <c r="U126">
        <v>387</v>
      </c>
      <c r="V126">
        <v>4</v>
      </c>
      <c r="W126">
        <v>1217</v>
      </c>
      <c r="X126">
        <v>25.595237999999998</v>
      </c>
      <c r="Y126">
        <v>603.52099999999996</v>
      </c>
      <c r="Z126">
        <v>1.89</v>
      </c>
    </row>
    <row r="127" spans="1:26">
      <c r="A127">
        <v>5</v>
      </c>
      <c r="B127">
        <v>7</v>
      </c>
      <c r="C127">
        <v>5</v>
      </c>
      <c r="D127">
        <v>11</v>
      </c>
      <c r="E127">
        <v>0</v>
      </c>
      <c r="F127">
        <v>57</v>
      </c>
      <c r="G127">
        <v>441</v>
      </c>
      <c r="H127">
        <v>2</v>
      </c>
      <c r="I127">
        <v>1437</v>
      </c>
      <c r="J127">
        <v>21.031745999999998</v>
      </c>
      <c r="K127">
        <v>609.69899999999996</v>
      </c>
      <c r="L127">
        <v>2.85</v>
      </c>
      <c r="O127">
        <v>5</v>
      </c>
      <c r="P127">
        <v>7</v>
      </c>
      <c r="Q127">
        <v>5</v>
      </c>
      <c r="R127">
        <v>11</v>
      </c>
      <c r="S127">
        <v>0</v>
      </c>
      <c r="T127">
        <v>57</v>
      </c>
      <c r="U127">
        <v>443</v>
      </c>
      <c r="V127">
        <v>2</v>
      </c>
      <c r="W127">
        <v>1443</v>
      </c>
      <c r="X127">
        <v>21.031745999999998</v>
      </c>
      <c r="Y127">
        <v>601.774</v>
      </c>
      <c r="Z127">
        <v>3.26</v>
      </c>
    </row>
    <row r="128" spans="1:26">
      <c r="A128">
        <v>6</v>
      </c>
      <c r="B128">
        <v>4</v>
      </c>
      <c r="C128">
        <v>5</v>
      </c>
      <c r="D128">
        <v>7</v>
      </c>
      <c r="E128">
        <v>0</v>
      </c>
      <c r="F128">
        <v>5</v>
      </c>
      <c r="G128">
        <v>351</v>
      </c>
      <c r="H128">
        <v>1</v>
      </c>
      <c r="I128">
        <v>1094</v>
      </c>
      <c r="J128">
        <v>16.468254000000002</v>
      </c>
      <c r="K128">
        <v>92.352000000000004</v>
      </c>
      <c r="L128">
        <v>0</v>
      </c>
      <c r="O128">
        <v>6</v>
      </c>
      <c r="P128">
        <v>4</v>
      </c>
      <c r="Q128">
        <v>5</v>
      </c>
      <c r="R128">
        <v>7</v>
      </c>
      <c r="S128">
        <v>0</v>
      </c>
      <c r="T128">
        <v>5</v>
      </c>
      <c r="U128">
        <v>351</v>
      </c>
      <c r="V128">
        <v>1</v>
      </c>
      <c r="W128">
        <v>1094</v>
      </c>
      <c r="X128">
        <v>16.269841</v>
      </c>
      <c r="Y128">
        <v>189.71299999999999</v>
      </c>
      <c r="Z128">
        <v>0</v>
      </c>
    </row>
    <row r="129" spans="1:26">
      <c r="A129">
        <v>7</v>
      </c>
      <c r="B129">
        <v>4</v>
      </c>
      <c r="C129">
        <v>10</v>
      </c>
      <c r="D129">
        <v>33</v>
      </c>
      <c r="E129">
        <v>0</v>
      </c>
      <c r="F129">
        <v>29</v>
      </c>
      <c r="G129">
        <v>1091</v>
      </c>
      <c r="H129">
        <v>0</v>
      </c>
      <c r="I129">
        <v>3473</v>
      </c>
      <c r="J129">
        <v>29.365079000000001</v>
      </c>
      <c r="K129">
        <v>601.25900000000001</v>
      </c>
      <c r="L129">
        <v>9.5</v>
      </c>
      <c r="O129">
        <v>7</v>
      </c>
      <c r="P129">
        <v>4</v>
      </c>
      <c r="Q129">
        <v>10</v>
      </c>
      <c r="R129">
        <v>33</v>
      </c>
      <c r="S129">
        <v>0</v>
      </c>
      <c r="T129">
        <v>29</v>
      </c>
      <c r="U129">
        <v>1093</v>
      </c>
      <c r="V129">
        <v>0</v>
      </c>
      <c r="W129">
        <v>3473</v>
      </c>
      <c r="X129">
        <v>29.960317</v>
      </c>
      <c r="Y129">
        <v>603.00599999999997</v>
      </c>
      <c r="Z129">
        <v>9.59</v>
      </c>
    </row>
    <row r="130" spans="1:26">
      <c r="A130">
        <v>8</v>
      </c>
      <c r="B130">
        <v>6</v>
      </c>
      <c r="C130">
        <v>6</v>
      </c>
      <c r="D130">
        <v>11</v>
      </c>
      <c r="E130">
        <v>0</v>
      </c>
      <c r="F130">
        <v>17</v>
      </c>
      <c r="G130">
        <v>455</v>
      </c>
      <c r="H130">
        <v>2</v>
      </c>
      <c r="I130">
        <v>1439</v>
      </c>
      <c r="J130">
        <v>20.436508</v>
      </c>
      <c r="K130">
        <v>602.83500000000004</v>
      </c>
      <c r="L130">
        <v>7.44</v>
      </c>
      <c r="O130">
        <v>8</v>
      </c>
      <c r="P130">
        <v>6</v>
      </c>
      <c r="Q130">
        <v>6</v>
      </c>
      <c r="R130">
        <v>11</v>
      </c>
      <c r="S130">
        <v>0</v>
      </c>
      <c r="T130">
        <v>17</v>
      </c>
      <c r="U130">
        <v>455</v>
      </c>
      <c r="V130">
        <v>2</v>
      </c>
      <c r="W130">
        <v>1439</v>
      </c>
      <c r="X130">
        <v>20.436508</v>
      </c>
      <c r="Y130">
        <v>606.47</v>
      </c>
      <c r="Z130">
        <v>7.71</v>
      </c>
    </row>
    <row r="131" spans="1:26">
      <c r="A131">
        <v>9</v>
      </c>
      <c r="B131">
        <v>9</v>
      </c>
      <c r="C131">
        <v>2</v>
      </c>
      <c r="D131">
        <v>2</v>
      </c>
      <c r="E131">
        <v>0</v>
      </c>
      <c r="F131">
        <v>8</v>
      </c>
      <c r="G131">
        <v>156</v>
      </c>
      <c r="H131">
        <v>3</v>
      </c>
      <c r="I131">
        <v>489</v>
      </c>
      <c r="J131">
        <v>17.658729999999998</v>
      </c>
      <c r="K131">
        <v>59.701000000000001</v>
      </c>
      <c r="L131">
        <v>0</v>
      </c>
      <c r="O131">
        <v>9</v>
      </c>
      <c r="P131">
        <v>9</v>
      </c>
      <c r="Q131">
        <v>2</v>
      </c>
      <c r="R131">
        <v>2</v>
      </c>
      <c r="S131">
        <v>0</v>
      </c>
      <c r="T131">
        <v>8</v>
      </c>
      <c r="U131">
        <v>156</v>
      </c>
      <c r="V131">
        <v>3</v>
      </c>
      <c r="W131">
        <v>489</v>
      </c>
      <c r="X131">
        <v>17.261904999999999</v>
      </c>
      <c r="Y131">
        <v>46.534999999999997</v>
      </c>
      <c r="Z131">
        <v>0</v>
      </c>
    </row>
    <row r="132" spans="1:26">
      <c r="A132">
        <v>10</v>
      </c>
      <c r="B132">
        <v>8</v>
      </c>
      <c r="C132">
        <v>0</v>
      </c>
      <c r="D132">
        <v>0</v>
      </c>
      <c r="E132">
        <v>0</v>
      </c>
      <c r="F132">
        <v>9</v>
      </c>
      <c r="G132">
        <v>0</v>
      </c>
      <c r="H132">
        <v>9</v>
      </c>
      <c r="I132">
        <v>18</v>
      </c>
      <c r="J132">
        <v>12.301587</v>
      </c>
      <c r="K132">
        <v>9.8130000000000006</v>
      </c>
      <c r="L132">
        <v>0</v>
      </c>
      <c r="O132">
        <v>10</v>
      </c>
      <c r="P132">
        <v>8</v>
      </c>
      <c r="Q132">
        <v>0</v>
      </c>
      <c r="R132">
        <v>0</v>
      </c>
      <c r="S132">
        <v>0</v>
      </c>
      <c r="T132">
        <v>9</v>
      </c>
      <c r="U132">
        <v>0</v>
      </c>
      <c r="V132">
        <v>9</v>
      </c>
      <c r="W132">
        <v>18</v>
      </c>
      <c r="X132">
        <v>12.301587</v>
      </c>
      <c r="Y132">
        <v>7.9560000000000004</v>
      </c>
      <c r="Z132">
        <v>0</v>
      </c>
    </row>
    <row r="133" spans="1:26">
      <c r="A133">
        <v>11</v>
      </c>
      <c r="B133">
        <v>7</v>
      </c>
      <c r="C133">
        <v>5</v>
      </c>
      <c r="D133">
        <v>10</v>
      </c>
      <c r="E133">
        <v>0</v>
      </c>
      <c r="F133">
        <v>17</v>
      </c>
      <c r="G133">
        <v>605</v>
      </c>
      <c r="H133">
        <v>5</v>
      </c>
      <c r="I133">
        <v>1887</v>
      </c>
      <c r="J133">
        <v>23.015872999999999</v>
      </c>
      <c r="K133">
        <v>601.24300000000005</v>
      </c>
      <c r="L133">
        <v>3.34</v>
      </c>
      <c r="O133">
        <v>11</v>
      </c>
      <c r="P133">
        <v>7</v>
      </c>
      <c r="Q133">
        <v>5</v>
      </c>
      <c r="R133">
        <v>10</v>
      </c>
      <c r="S133">
        <v>0</v>
      </c>
      <c r="T133">
        <v>17</v>
      </c>
      <c r="U133">
        <v>605</v>
      </c>
      <c r="V133">
        <v>5</v>
      </c>
      <c r="W133">
        <v>1887</v>
      </c>
      <c r="X133">
        <v>23.015872999999999</v>
      </c>
      <c r="Y133">
        <v>607.04700000000003</v>
      </c>
      <c r="Z133">
        <v>3.34</v>
      </c>
    </row>
    <row r="134" spans="1:26">
      <c r="A134">
        <v>12</v>
      </c>
      <c r="B134">
        <v>1</v>
      </c>
      <c r="C134">
        <v>5</v>
      </c>
      <c r="D134">
        <v>8</v>
      </c>
      <c r="E134">
        <v>0</v>
      </c>
      <c r="F134">
        <v>0</v>
      </c>
      <c r="G134">
        <v>501</v>
      </c>
      <c r="H134">
        <v>2</v>
      </c>
      <c r="I134">
        <v>1546</v>
      </c>
      <c r="J134">
        <v>13.293651000000001</v>
      </c>
      <c r="K134">
        <v>30.015000000000001</v>
      </c>
      <c r="L134">
        <v>0</v>
      </c>
      <c r="O134">
        <v>12</v>
      </c>
      <c r="P134">
        <v>1</v>
      </c>
      <c r="Q134">
        <v>5</v>
      </c>
      <c r="R134">
        <v>8</v>
      </c>
      <c r="S134">
        <v>0</v>
      </c>
      <c r="T134">
        <v>0</v>
      </c>
      <c r="U134">
        <v>501</v>
      </c>
      <c r="V134">
        <v>2</v>
      </c>
      <c r="W134">
        <v>1546</v>
      </c>
      <c r="X134">
        <v>13.293651000000001</v>
      </c>
      <c r="Y134">
        <v>33.337000000000003</v>
      </c>
      <c r="Z134">
        <v>0</v>
      </c>
    </row>
    <row r="135" spans="1:26">
      <c r="A135">
        <v>13</v>
      </c>
      <c r="B135">
        <v>7</v>
      </c>
      <c r="C135">
        <v>1</v>
      </c>
      <c r="D135">
        <v>1</v>
      </c>
      <c r="E135">
        <v>0</v>
      </c>
      <c r="F135">
        <v>5</v>
      </c>
      <c r="G135">
        <v>55</v>
      </c>
      <c r="H135">
        <v>4</v>
      </c>
      <c r="I135">
        <v>181</v>
      </c>
      <c r="J135">
        <v>11.706348999999999</v>
      </c>
      <c r="K135">
        <v>6.8479999999999999</v>
      </c>
      <c r="L135">
        <v>0</v>
      </c>
      <c r="O135">
        <v>13</v>
      </c>
      <c r="P135">
        <v>7</v>
      </c>
      <c r="Q135">
        <v>1</v>
      </c>
      <c r="R135">
        <v>1</v>
      </c>
      <c r="S135">
        <v>0</v>
      </c>
      <c r="T135">
        <v>6</v>
      </c>
      <c r="U135">
        <v>55</v>
      </c>
      <c r="V135">
        <v>4</v>
      </c>
      <c r="W135">
        <v>181</v>
      </c>
      <c r="X135">
        <v>11.706348999999999</v>
      </c>
      <c r="Y135">
        <v>7.4880000000000004</v>
      </c>
      <c r="Z135">
        <v>0</v>
      </c>
    </row>
    <row r="136" spans="1:26">
      <c r="A136">
        <v>14</v>
      </c>
      <c r="B136">
        <v>8</v>
      </c>
      <c r="C136">
        <v>6</v>
      </c>
      <c r="D136">
        <v>15</v>
      </c>
      <c r="E136">
        <v>0</v>
      </c>
      <c r="F136">
        <v>52</v>
      </c>
      <c r="G136">
        <v>643</v>
      </c>
      <c r="H136">
        <v>1</v>
      </c>
      <c r="I136">
        <v>2057</v>
      </c>
      <c r="J136">
        <v>27.976189999999999</v>
      </c>
      <c r="K136">
        <v>601.15</v>
      </c>
      <c r="L136">
        <v>6.9</v>
      </c>
      <c r="O136">
        <v>14</v>
      </c>
      <c r="P136">
        <v>8</v>
      </c>
      <c r="Q136">
        <v>6</v>
      </c>
      <c r="R136">
        <v>15</v>
      </c>
      <c r="S136">
        <v>0</v>
      </c>
      <c r="T136">
        <v>52</v>
      </c>
      <c r="U136">
        <v>643</v>
      </c>
      <c r="V136">
        <v>0</v>
      </c>
      <c r="W136">
        <v>2057</v>
      </c>
      <c r="X136">
        <v>27.182539999999999</v>
      </c>
      <c r="Y136">
        <v>601.83699999999999</v>
      </c>
      <c r="Z136">
        <v>6.9</v>
      </c>
    </row>
    <row r="137" spans="1:26">
      <c r="A137">
        <v>15</v>
      </c>
      <c r="B137">
        <v>2</v>
      </c>
      <c r="C137">
        <v>2</v>
      </c>
      <c r="D137">
        <v>2</v>
      </c>
      <c r="E137">
        <v>0</v>
      </c>
      <c r="F137">
        <v>0</v>
      </c>
      <c r="G137">
        <v>52</v>
      </c>
      <c r="H137">
        <v>0</v>
      </c>
      <c r="I137">
        <v>166</v>
      </c>
      <c r="J137">
        <v>7.9365079999999999</v>
      </c>
      <c r="K137">
        <v>4.633</v>
      </c>
      <c r="L137">
        <v>0</v>
      </c>
      <c r="O137">
        <v>15</v>
      </c>
      <c r="P137">
        <v>2</v>
      </c>
      <c r="Q137">
        <v>2</v>
      </c>
      <c r="R137">
        <v>2</v>
      </c>
      <c r="S137">
        <v>0</v>
      </c>
      <c r="T137">
        <v>0</v>
      </c>
      <c r="U137">
        <v>52</v>
      </c>
      <c r="V137">
        <v>0</v>
      </c>
      <c r="W137">
        <v>166</v>
      </c>
      <c r="X137">
        <v>7.9365079999999999</v>
      </c>
      <c r="Y137">
        <v>1.373</v>
      </c>
      <c r="Z137">
        <v>0</v>
      </c>
    </row>
    <row r="138" spans="1:26">
      <c r="A138">
        <v>16</v>
      </c>
      <c r="B138">
        <v>5</v>
      </c>
      <c r="C138">
        <v>4</v>
      </c>
      <c r="D138">
        <v>5</v>
      </c>
      <c r="E138">
        <v>0</v>
      </c>
      <c r="F138">
        <v>3</v>
      </c>
      <c r="G138">
        <v>170</v>
      </c>
      <c r="H138">
        <v>3</v>
      </c>
      <c r="I138">
        <v>541</v>
      </c>
      <c r="J138">
        <v>13.888889000000001</v>
      </c>
      <c r="K138">
        <v>43.508000000000003</v>
      </c>
      <c r="L138">
        <v>0</v>
      </c>
      <c r="O138">
        <v>16</v>
      </c>
      <c r="P138">
        <v>5</v>
      </c>
      <c r="Q138">
        <v>4</v>
      </c>
      <c r="R138">
        <v>5</v>
      </c>
      <c r="S138">
        <v>0</v>
      </c>
      <c r="T138">
        <v>2</v>
      </c>
      <c r="U138">
        <v>170</v>
      </c>
      <c r="V138">
        <v>3</v>
      </c>
      <c r="W138">
        <v>541</v>
      </c>
      <c r="X138">
        <v>13.888889000000001</v>
      </c>
      <c r="Y138">
        <v>24.975999999999999</v>
      </c>
      <c r="Z138">
        <v>0</v>
      </c>
    </row>
    <row r="139" spans="1:26">
      <c r="A139">
        <v>17</v>
      </c>
      <c r="B139">
        <v>9</v>
      </c>
      <c r="C139">
        <v>5</v>
      </c>
      <c r="D139">
        <v>11</v>
      </c>
      <c r="E139">
        <v>0</v>
      </c>
      <c r="F139">
        <v>2</v>
      </c>
      <c r="G139">
        <v>306</v>
      </c>
      <c r="H139">
        <v>8</v>
      </c>
      <c r="I139">
        <v>983</v>
      </c>
      <c r="J139">
        <v>23.611111000000001</v>
      </c>
      <c r="K139">
        <v>601.10299999999995</v>
      </c>
      <c r="L139">
        <v>6.1</v>
      </c>
      <c r="O139">
        <v>17</v>
      </c>
      <c r="P139">
        <v>9</v>
      </c>
      <c r="Q139">
        <v>5</v>
      </c>
      <c r="R139">
        <v>11</v>
      </c>
      <c r="S139">
        <v>0</v>
      </c>
      <c r="T139">
        <v>2</v>
      </c>
      <c r="U139">
        <v>306</v>
      </c>
      <c r="V139">
        <v>8</v>
      </c>
      <c r="W139">
        <v>983</v>
      </c>
      <c r="X139">
        <v>23.611111000000001</v>
      </c>
      <c r="Y139">
        <v>601.86800000000005</v>
      </c>
      <c r="Z139">
        <v>6.1</v>
      </c>
    </row>
    <row r="140" spans="1:26">
      <c r="A140">
        <v>18</v>
      </c>
      <c r="B140">
        <v>9</v>
      </c>
      <c r="C140">
        <v>1</v>
      </c>
      <c r="D140">
        <v>1</v>
      </c>
      <c r="E140">
        <v>0</v>
      </c>
      <c r="F140">
        <v>5</v>
      </c>
      <c r="G140">
        <v>17</v>
      </c>
      <c r="H140">
        <v>4</v>
      </c>
      <c r="I140">
        <v>65</v>
      </c>
      <c r="J140">
        <v>15.674602999999999</v>
      </c>
      <c r="K140">
        <v>20.28</v>
      </c>
      <c r="L140">
        <v>0</v>
      </c>
      <c r="O140">
        <v>18</v>
      </c>
      <c r="P140">
        <v>9</v>
      </c>
      <c r="Q140">
        <v>1</v>
      </c>
      <c r="R140">
        <v>1</v>
      </c>
      <c r="S140">
        <v>0</v>
      </c>
      <c r="T140">
        <v>5</v>
      </c>
      <c r="U140">
        <v>17</v>
      </c>
      <c r="V140">
        <v>4</v>
      </c>
      <c r="W140">
        <v>65</v>
      </c>
      <c r="X140">
        <v>15.674602999999999</v>
      </c>
      <c r="Y140">
        <v>25.693000000000001</v>
      </c>
      <c r="Z140">
        <v>0</v>
      </c>
    </row>
    <row r="141" spans="1:26">
      <c r="A141">
        <v>19</v>
      </c>
      <c r="B141">
        <v>5</v>
      </c>
      <c r="C141">
        <v>4</v>
      </c>
      <c r="D141">
        <v>5</v>
      </c>
      <c r="E141">
        <v>0</v>
      </c>
      <c r="F141">
        <v>4</v>
      </c>
      <c r="G141">
        <v>452</v>
      </c>
      <c r="H141">
        <v>3</v>
      </c>
      <c r="I141">
        <v>1388</v>
      </c>
      <c r="J141">
        <v>17.261904999999999</v>
      </c>
      <c r="K141">
        <v>73.664000000000001</v>
      </c>
      <c r="L141">
        <v>0</v>
      </c>
      <c r="O141">
        <v>19</v>
      </c>
      <c r="P141">
        <v>5</v>
      </c>
      <c r="Q141">
        <v>4</v>
      </c>
      <c r="R141">
        <v>5</v>
      </c>
      <c r="S141">
        <v>0</v>
      </c>
      <c r="T141">
        <v>4</v>
      </c>
      <c r="U141">
        <v>452</v>
      </c>
      <c r="V141">
        <v>3</v>
      </c>
      <c r="W141">
        <v>1388</v>
      </c>
      <c r="X141">
        <v>16.865079000000001</v>
      </c>
      <c r="Y141">
        <v>69.935000000000002</v>
      </c>
      <c r="Z141">
        <v>0</v>
      </c>
    </row>
    <row r="142" spans="1:26">
      <c r="A142">
        <v>20</v>
      </c>
      <c r="B142">
        <v>7</v>
      </c>
      <c r="C142">
        <v>6</v>
      </c>
      <c r="D142">
        <v>16</v>
      </c>
      <c r="E142">
        <v>0</v>
      </c>
      <c r="F142">
        <v>70</v>
      </c>
      <c r="G142">
        <v>469</v>
      </c>
      <c r="H142">
        <v>10</v>
      </c>
      <c r="I142">
        <v>1568</v>
      </c>
      <c r="J142">
        <v>25.198412999999999</v>
      </c>
      <c r="K142">
        <v>601.10299999999995</v>
      </c>
      <c r="L142">
        <v>13.2</v>
      </c>
      <c r="O142">
        <v>20</v>
      </c>
      <c r="P142">
        <v>7</v>
      </c>
      <c r="Q142">
        <v>6</v>
      </c>
      <c r="R142">
        <v>16</v>
      </c>
      <c r="S142">
        <v>0</v>
      </c>
      <c r="T142">
        <v>71</v>
      </c>
      <c r="U142">
        <v>469</v>
      </c>
      <c r="V142">
        <v>11</v>
      </c>
      <c r="W142">
        <v>1569</v>
      </c>
      <c r="X142">
        <v>25.396825</v>
      </c>
      <c r="Y142">
        <v>601.58699999999999</v>
      </c>
      <c r="Z142">
        <v>13.26</v>
      </c>
    </row>
    <row r="143" spans="1:26">
      <c r="A143">
        <v>21</v>
      </c>
      <c r="B143">
        <v>5</v>
      </c>
      <c r="C143">
        <v>2</v>
      </c>
      <c r="D143">
        <v>2</v>
      </c>
      <c r="E143">
        <v>0</v>
      </c>
      <c r="F143">
        <v>2</v>
      </c>
      <c r="G143">
        <v>225</v>
      </c>
      <c r="H143">
        <v>3</v>
      </c>
      <c r="I143">
        <v>690</v>
      </c>
      <c r="J143">
        <v>10.912698000000001</v>
      </c>
      <c r="K143">
        <v>6.6449999999999996</v>
      </c>
      <c r="L143">
        <v>0</v>
      </c>
      <c r="O143">
        <v>21</v>
      </c>
      <c r="P143">
        <v>5</v>
      </c>
      <c r="Q143">
        <v>2</v>
      </c>
      <c r="R143">
        <v>2</v>
      </c>
      <c r="S143">
        <v>0</v>
      </c>
      <c r="T143">
        <v>2</v>
      </c>
      <c r="U143">
        <v>225</v>
      </c>
      <c r="V143">
        <v>3</v>
      </c>
      <c r="W143">
        <v>690</v>
      </c>
      <c r="X143">
        <v>10.119047999999999</v>
      </c>
      <c r="Y143">
        <v>5.6319999999999997</v>
      </c>
      <c r="Z143">
        <v>0</v>
      </c>
    </row>
    <row r="144" spans="1:26">
      <c r="A144">
        <v>22</v>
      </c>
      <c r="B144">
        <v>3</v>
      </c>
      <c r="C144">
        <v>7</v>
      </c>
      <c r="D144">
        <v>13</v>
      </c>
      <c r="E144">
        <v>0</v>
      </c>
      <c r="F144">
        <v>0</v>
      </c>
      <c r="G144">
        <v>687</v>
      </c>
      <c r="H144">
        <v>0</v>
      </c>
      <c r="I144">
        <v>2126</v>
      </c>
      <c r="J144">
        <v>19.841270000000002</v>
      </c>
      <c r="K144">
        <v>600.96299999999997</v>
      </c>
      <c r="L144">
        <v>2.71</v>
      </c>
      <c r="O144">
        <v>22</v>
      </c>
      <c r="P144">
        <v>3</v>
      </c>
      <c r="Q144">
        <v>7</v>
      </c>
      <c r="R144">
        <v>12</v>
      </c>
      <c r="S144">
        <v>0</v>
      </c>
      <c r="T144">
        <v>0</v>
      </c>
      <c r="U144">
        <v>694</v>
      </c>
      <c r="V144">
        <v>0</v>
      </c>
      <c r="W144">
        <v>2142</v>
      </c>
      <c r="X144">
        <v>17.857143000000001</v>
      </c>
      <c r="Y144">
        <v>602.25699999999995</v>
      </c>
      <c r="Z144">
        <v>3.59</v>
      </c>
    </row>
    <row r="145" spans="1:26">
      <c r="A145">
        <v>23</v>
      </c>
      <c r="B145">
        <v>11</v>
      </c>
      <c r="C145">
        <v>4</v>
      </c>
      <c r="D145">
        <v>11</v>
      </c>
      <c r="E145">
        <v>0</v>
      </c>
      <c r="F145">
        <v>37</v>
      </c>
      <c r="G145">
        <v>383</v>
      </c>
      <c r="H145">
        <v>2</v>
      </c>
      <c r="I145">
        <v>1243</v>
      </c>
      <c r="J145">
        <v>23.809524</v>
      </c>
      <c r="K145">
        <v>601.524</v>
      </c>
      <c r="L145">
        <v>3.46</v>
      </c>
      <c r="O145">
        <v>23</v>
      </c>
      <c r="P145">
        <v>11</v>
      </c>
      <c r="Q145">
        <v>4</v>
      </c>
      <c r="R145">
        <v>9</v>
      </c>
      <c r="S145">
        <v>0</v>
      </c>
      <c r="T145">
        <v>35</v>
      </c>
      <c r="U145">
        <v>383</v>
      </c>
      <c r="V145">
        <v>7</v>
      </c>
      <c r="W145">
        <v>1236</v>
      </c>
      <c r="X145">
        <v>24.007936999999998</v>
      </c>
      <c r="Y145">
        <v>602.64800000000002</v>
      </c>
      <c r="Z145">
        <v>2.91</v>
      </c>
    </row>
    <row r="146" spans="1:26">
      <c r="A146">
        <v>24</v>
      </c>
      <c r="B146">
        <v>5</v>
      </c>
      <c r="C146">
        <v>2</v>
      </c>
      <c r="D146">
        <v>2</v>
      </c>
      <c r="E146">
        <v>0</v>
      </c>
      <c r="F146">
        <v>0</v>
      </c>
      <c r="G146">
        <v>222</v>
      </c>
      <c r="H146">
        <v>4</v>
      </c>
      <c r="I146">
        <v>681</v>
      </c>
      <c r="J146">
        <v>11.309524</v>
      </c>
      <c r="K146">
        <v>8.923</v>
      </c>
      <c r="L146">
        <v>0</v>
      </c>
      <c r="O146">
        <v>24</v>
      </c>
      <c r="P146">
        <v>5</v>
      </c>
      <c r="Q146">
        <v>2</v>
      </c>
      <c r="R146">
        <v>2</v>
      </c>
      <c r="S146">
        <v>0</v>
      </c>
      <c r="T146">
        <v>0</v>
      </c>
      <c r="U146">
        <v>222</v>
      </c>
      <c r="V146">
        <v>5</v>
      </c>
      <c r="W146">
        <v>681</v>
      </c>
      <c r="X146">
        <v>11.309524</v>
      </c>
      <c r="Y146">
        <v>6.5049999999999999</v>
      </c>
      <c r="Z146">
        <v>0</v>
      </c>
    </row>
    <row r="147" spans="1:26">
      <c r="A147">
        <v>25</v>
      </c>
      <c r="B147">
        <v>4</v>
      </c>
      <c r="C147">
        <v>6</v>
      </c>
      <c r="D147">
        <v>9</v>
      </c>
      <c r="E147">
        <v>0</v>
      </c>
      <c r="F147">
        <v>0</v>
      </c>
      <c r="G147">
        <v>473</v>
      </c>
      <c r="H147">
        <v>8</v>
      </c>
      <c r="I147">
        <v>1472</v>
      </c>
      <c r="J147">
        <v>16.071428999999998</v>
      </c>
      <c r="K147">
        <v>112.352</v>
      </c>
      <c r="L147">
        <v>0</v>
      </c>
      <c r="O147">
        <v>25</v>
      </c>
      <c r="P147">
        <v>4</v>
      </c>
      <c r="Q147">
        <v>6</v>
      </c>
      <c r="R147">
        <v>9</v>
      </c>
      <c r="S147">
        <v>0</v>
      </c>
      <c r="T147">
        <v>0</v>
      </c>
      <c r="U147">
        <v>473</v>
      </c>
      <c r="V147">
        <v>8</v>
      </c>
      <c r="W147">
        <v>1472</v>
      </c>
      <c r="X147">
        <v>17.261904999999999</v>
      </c>
      <c r="Y147">
        <v>601.50900000000001</v>
      </c>
      <c r="Z147">
        <v>0.61</v>
      </c>
    </row>
    <row r="148" spans="1:26">
      <c r="A148">
        <v>26</v>
      </c>
      <c r="B148">
        <v>8</v>
      </c>
      <c r="C148">
        <v>4</v>
      </c>
      <c r="D148">
        <v>6</v>
      </c>
      <c r="E148">
        <v>0</v>
      </c>
      <c r="F148">
        <v>0</v>
      </c>
      <c r="G148">
        <v>389</v>
      </c>
      <c r="H148">
        <v>1</v>
      </c>
      <c r="I148">
        <v>1198</v>
      </c>
      <c r="J148">
        <v>21.825396999999999</v>
      </c>
      <c r="K148">
        <v>169.71299999999999</v>
      </c>
      <c r="L148">
        <v>0</v>
      </c>
      <c r="O148">
        <v>26</v>
      </c>
      <c r="P148">
        <v>8</v>
      </c>
      <c r="Q148">
        <v>4</v>
      </c>
      <c r="R148">
        <v>6</v>
      </c>
      <c r="S148">
        <v>0</v>
      </c>
      <c r="T148">
        <v>0</v>
      </c>
      <c r="U148">
        <v>389</v>
      </c>
      <c r="V148">
        <v>1</v>
      </c>
      <c r="W148">
        <v>1198</v>
      </c>
      <c r="X148">
        <v>21.825396999999999</v>
      </c>
      <c r="Y148">
        <v>95.191999999999993</v>
      </c>
      <c r="Z148">
        <v>0</v>
      </c>
    </row>
    <row r="149" spans="1:26">
      <c r="A149">
        <v>27</v>
      </c>
      <c r="B149">
        <v>9</v>
      </c>
      <c r="C149">
        <v>6</v>
      </c>
      <c r="D149">
        <v>12</v>
      </c>
      <c r="E149">
        <v>0</v>
      </c>
      <c r="F149">
        <v>7</v>
      </c>
      <c r="G149">
        <v>549</v>
      </c>
      <c r="H149">
        <v>0</v>
      </c>
      <c r="I149">
        <v>1714</v>
      </c>
      <c r="J149">
        <v>26.190476</v>
      </c>
      <c r="K149">
        <v>601.25900000000001</v>
      </c>
      <c r="L149">
        <v>3.62</v>
      </c>
      <c r="O149">
        <v>27</v>
      </c>
      <c r="P149">
        <v>9</v>
      </c>
      <c r="Q149">
        <v>6</v>
      </c>
      <c r="R149">
        <v>12</v>
      </c>
      <c r="S149">
        <v>0</v>
      </c>
      <c r="T149">
        <v>7</v>
      </c>
      <c r="U149">
        <v>549</v>
      </c>
      <c r="V149">
        <v>0</v>
      </c>
      <c r="W149">
        <v>1714</v>
      </c>
      <c r="X149">
        <v>26.190476</v>
      </c>
      <c r="Y149">
        <v>601.88300000000004</v>
      </c>
      <c r="Z149">
        <v>3.62</v>
      </c>
    </row>
    <row r="150" spans="1:26">
      <c r="A150">
        <v>28</v>
      </c>
      <c r="B150">
        <v>4</v>
      </c>
      <c r="C150">
        <v>2</v>
      </c>
      <c r="D150">
        <v>2</v>
      </c>
      <c r="E150">
        <v>0</v>
      </c>
      <c r="F150">
        <v>6</v>
      </c>
      <c r="G150">
        <v>101</v>
      </c>
      <c r="H150">
        <v>3</v>
      </c>
      <c r="I150">
        <v>322</v>
      </c>
      <c r="J150">
        <v>10.317460000000001</v>
      </c>
      <c r="K150">
        <v>6.5369999999999999</v>
      </c>
      <c r="L150">
        <v>0</v>
      </c>
      <c r="O150">
        <v>28</v>
      </c>
      <c r="P150">
        <v>4</v>
      </c>
      <c r="Q150">
        <v>2</v>
      </c>
      <c r="R150">
        <v>2</v>
      </c>
      <c r="S150">
        <v>0</v>
      </c>
      <c r="T150">
        <v>6</v>
      </c>
      <c r="U150">
        <v>101</v>
      </c>
      <c r="V150">
        <v>3</v>
      </c>
      <c r="W150">
        <v>322</v>
      </c>
      <c r="X150">
        <v>10.317460000000001</v>
      </c>
      <c r="Y150">
        <v>5.2880000000000003</v>
      </c>
      <c r="Z150">
        <v>0</v>
      </c>
    </row>
    <row r="151" spans="1:26">
      <c r="A151">
        <v>29</v>
      </c>
      <c r="B151">
        <v>6</v>
      </c>
      <c r="C151">
        <v>6</v>
      </c>
      <c r="D151">
        <v>15</v>
      </c>
      <c r="E151">
        <v>0</v>
      </c>
      <c r="F151">
        <v>2</v>
      </c>
      <c r="G151">
        <v>322</v>
      </c>
      <c r="H151">
        <v>0</v>
      </c>
      <c r="I151">
        <v>1043</v>
      </c>
      <c r="J151">
        <v>23.412697999999999</v>
      </c>
      <c r="K151">
        <v>601.05600000000004</v>
      </c>
      <c r="L151">
        <v>9.15</v>
      </c>
      <c r="O151">
        <v>29</v>
      </c>
      <c r="P151">
        <v>6</v>
      </c>
      <c r="Q151">
        <v>6</v>
      </c>
      <c r="R151">
        <v>13</v>
      </c>
      <c r="S151">
        <v>0</v>
      </c>
      <c r="T151">
        <v>5</v>
      </c>
      <c r="U151">
        <v>322</v>
      </c>
      <c r="V151">
        <v>1</v>
      </c>
      <c r="W151">
        <v>1037</v>
      </c>
      <c r="X151">
        <v>22.222221999999999</v>
      </c>
      <c r="Y151">
        <v>605.846</v>
      </c>
      <c r="Z151">
        <v>8.68</v>
      </c>
    </row>
    <row r="152" spans="1:26">
      <c r="A152">
        <v>30</v>
      </c>
      <c r="B152">
        <v>3</v>
      </c>
      <c r="C152">
        <v>3</v>
      </c>
      <c r="D152">
        <v>3</v>
      </c>
      <c r="E152">
        <v>0</v>
      </c>
      <c r="F152">
        <v>0</v>
      </c>
      <c r="G152">
        <v>197</v>
      </c>
      <c r="H152">
        <v>0</v>
      </c>
      <c r="I152">
        <v>606</v>
      </c>
      <c r="J152">
        <v>9.9206350000000008</v>
      </c>
      <c r="K152">
        <v>2.964</v>
      </c>
      <c r="L152">
        <v>0</v>
      </c>
      <c r="O152">
        <v>30</v>
      </c>
      <c r="P152">
        <v>3</v>
      </c>
      <c r="Q152">
        <v>3</v>
      </c>
      <c r="R152">
        <v>3</v>
      </c>
      <c r="S152">
        <v>0</v>
      </c>
      <c r="T152">
        <v>0</v>
      </c>
      <c r="U152">
        <v>197</v>
      </c>
      <c r="V152">
        <v>0</v>
      </c>
      <c r="W152">
        <v>606</v>
      </c>
      <c r="X152">
        <v>9.9206350000000008</v>
      </c>
      <c r="Y152">
        <v>1.8720000000000001</v>
      </c>
      <c r="Z152">
        <v>0</v>
      </c>
    </row>
    <row r="153" spans="1:26">
      <c r="A153">
        <v>31</v>
      </c>
      <c r="B153">
        <v>6</v>
      </c>
      <c r="C153">
        <v>4</v>
      </c>
      <c r="D153">
        <v>5</v>
      </c>
      <c r="E153">
        <v>0</v>
      </c>
      <c r="F153">
        <v>7</v>
      </c>
      <c r="G153">
        <v>205</v>
      </c>
      <c r="H153">
        <v>3</v>
      </c>
      <c r="I153">
        <v>651</v>
      </c>
      <c r="J153">
        <v>15.674602999999999</v>
      </c>
      <c r="K153">
        <v>79.888000000000005</v>
      </c>
      <c r="L153">
        <v>0</v>
      </c>
      <c r="O153">
        <v>31</v>
      </c>
      <c r="P153">
        <v>6</v>
      </c>
      <c r="Q153">
        <v>4</v>
      </c>
      <c r="R153">
        <v>5</v>
      </c>
      <c r="S153">
        <v>0</v>
      </c>
      <c r="T153">
        <v>8</v>
      </c>
      <c r="U153">
        <v>205</v>
      </c>
      <c r="V153">
        <v>3</v>
      </c>
      <c r="W153">
        <v>651</v>
      </c>
      <c r="X153">
        <v>15.277778</v>
      </c>
      <c r="Y153">
        <v>116.143</v>
      </c>
      <c r="Z153">
        <v>0</v>
      </c>
    </row>
    <row r="154" spans="1:26">
      <c r="A154">
        <v>32</v>
      </c>
      <c r="B154">
        <v>6</v>
      </c>
      <c r="C154">
        <v>4</v>
      </c>
      <c r="D154">
        <v>5</v>
      </c>
      <c r="E154">
        <v>0</v>
      </c>
      <c r="F154">
        <v>3</v>
      </c>
      <c r="G154">
        <v>275</v>
      </c>
      <c r="H154">
        <v>4</v>
      </c>
      <c r="I154">
        <v>857</v>
      </c>
      <c r="J154">
        <v>15.476190000000001</v>
      </c>
      <c r="K154">
        <v>56.643999999999998</v>
      </c>
      <c r="L154">
        <v>0</v>
      </c>
      <c r="O154">
        <v>32</v>
      </c>
      <c r="P154">
        <v>6</v>
      </c>
      <c r="Q154">
        <v>4</v>
      </c>
      <c r="R154">
        <v>5</v>
      </c>
      <c r="S154">
        <v>0</v>
      </c>
      <c r="T154">
        <v>6</v>
      </c>
      <c r="U154">
        <v>275</v>
      </c>
      <c r="V154">
        <v>0</v>
      </c>
      <c r="W154">
        <v>857</v>
      </c>
      <c r="X154">
        <v>16.468254000000002</v>
      </c>
      <c r="Y154">
        <v>53.445999999999998</v>
      </c>
      <c r="Z154">
        <v>0</v>
      </c>
    </row>
    <row r="155" spans="1:26">
      <c r="A155">
        <v>33</v>
      </c>
      <c r="B155">
        <v>8</v>
      </c>
      <c r="C155">
        <v>4</v>
      </c>
      <c r="D155">
        <v>7</v>
      </c>
      <c r="E155">
        <v>0</v>
      </c>
      <c r="F155">
        <v>25</v>
      </c>
      <c r="G155">
        <v>305</v>
      </c>
      <c r="H155">
        <v>3</v>
      </c>
      <c r="I155">
        <v>978</v>
      </c>
      <c r="J155">
        <v>21.031745999999998</v>
      </c>
      <c r="K155">
        <v>601.10299999999995</v>
      </c>
      <c r="L155">
        <v>3.32</v>
      </c>
      <c r="O155">
        <v>33</v>
      </c>
      <c r="P155">
        <v>8</v>
      </c>
      <c r="Q155">
        <v>4</v>
      </c>
      <c r="R155">
        <v>8</v>
      </c>
      <c r="S155">
        <v>0</v>
      </c>
      <c r="T155">
        <v>25</v>
      </c>
      <c r="U155">
        <v>305</v>
      </c>
      <c r="V155">
        <v>0</v>
      </c>
      <c r="W155">
        <v>980</v>
      </c>
      <c r="X155">
        <v>22.222221999999999</v>
      </c>
      <c r="Y155">
        <v>601.94500000000005</v>
      </c>
      <c r="Z155">
        <v>3.27</v>
      </c>
    </row>
    <row r="156" spans="1:26">
      <c r="A156">
        <v>34</v>
      </c>
      <c r="B156">
        <v>5</v>
      </c>
      <c r="C156">
        <v>3</v>
      </c>
      <c r="D156">
        <v>3</v>
      </c>
      <c r="E156">
        <v>0</v>
      </c>
      <c r="F156">
        <v>9</v>
      </c>
      <c r="G156">
        <v>133</v>
      </c>
      <c r="H156">
        <v>5</v>
      </c>
      <c r="I156">
        <v>428</v>
      </c>
      <c r="J156">
        <v>12.5</v>
      </c>
      <c r="K156">
        <v>11.544</v>
      </c>
      <c r="L156">
        <v>0</v>
      </c>
      <c r="O156">
        <v>34</v>
      </c>
      <c r="P156">
        <v>5</v>
      </c>
      <c r="Q156">
        <v>3</v>
      </c>
      <c r="R156">
        <v>3</v>
      </c>
      <c r="S156">
        <v>0</v>
      </c>
      <c r="T156">
        <v>9</v>
      </c>
      <c r="U156">
        <v>133</v>
      </c>
      <c r="V156">
        <v>5</v>
      </c>
      <c r="W156">
        <v>428</v>
      </c>
      <c r="X156">
        <v>12.5</v>
      </c>
      <c r="Y156">
        <v>8.2840000000000007</v>
      </c>
      <c r="Z156">
        <v>0</v>
      </c>
    </row>
    <row r="157" spans="1:26">
      <c r="A157">
        <v>35</v>
      </c>
      <c r="B157">
        <v>1</v>
      </c>
      <c r="C157">
        <v>5</v>
      </c>
      <c r="D157">
        <v>7</v>
      </c>
      <c r="E157">
        <v>0</v>
      </c>
      <c r="F157">
        <v>0</v>
      </c>
      <c r="G157">
        <v>386</v>
      </c>
      <c r="H157">
        <v>0</v>
      </c>
      <c r="I157">
        <v>1193</v>
      </c>
      <c r="J157">
        <v>12.301587</v>
      </c>
      <c r="K157">
        <v>18.641999999999999</v>
      </c>
      <c r="L157">
        <v>0</v>
      </c>
      <c r="O157">
        <v>35</v>
      </c>
      <c r="P157">
        <v>1</v>
      </c>
      <c r="Q157">
        <v>5</v>
      </c>
      <c r="R157">
        <v>7</v>
      </c>
      <c r="S157">
        <v>0</v>
      </c>
      <c r="T157">
        <v>0</v>
      </c>
      <c r="U157">
        <v>386</v>
      </c>
      <c r="V157">
        <v>0</v>
      </c>
      <c r="W157">
        <v>1193</v>
      </c>
      <c r="X157">
        <v>13.293651000000001</v>
      </c>
      <c r="Y157">
        <v>16.474</v>
      </c>
      <c r="Z157">
        <v>0</v>
      </c>
    </row>
    <row r="159" spans="1:26">
      <c r="K159">
        <f xml:space="preserve"> AVERAGE(K22:K157)</f>
        <v>213.31892647058817</v>
      </c>
      <c r="L159">
        <f xml:space="preserve"> AVERAGE(L22:L157)</f>
        <v>1.5977205882352943</v>
      </c>
      <c r="Y159">
        <f xml:space="preserve"> AVERAGE(Y22:Y157)</f>
        <v>218.40351470588243</v>
      </c>
      <c r="Z159">
        <f xml:space="preserve"> AVERAGE(Z22:Z157)</f>
        <v>1.4996296296296299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"/>
  <sheetViews>
    <sheetView topLeftCell="C22" zoomScale="80" zoomScaleNormal="80" workbookViewId="0">
      <selection activeCell="Z75" sqref="Z75"/>
    </sheetView>
  </sheetViews>
  <sheetFormatPr defaultRowHeight="15"/>
  <sheetData>
    <row r="1" spans="1:26">
      <c r="A1">
        <v>16</v>
      </c>
      <c r="B1">
        <v>9</v>
      </c>
      <c r="C1">
        <v>3</v>
      </c>
      <c r="D1">
        <v>3</v>
      </c>
      <c r="E1">
        <v>0</v>
      </c>
      <c r="F1">
        <v>7</v>
      </c>
      <c r="G1">
        <v>261</v>
      </c>
      <c r="H1">
        <v>4</v>
      </c>
      <c r="I1">
        <v>809</v>
      </c>
      <c r="J1">
        <v>17.063492</v>
      </c>
      <c r="K1">
        <v>59.186999999999998</v>
      </c>
      <c r="L1">
        <v>0</v>
      </c>
      <c r="O1">
        <v>16</v>
      </c>
      <c r="P1">
        <v>9</v>
      </c>
      <c r="Q1">
        <v>3</v>
      </c>
      <c r="R1">
        <v>3</v>
      </c>
      <c r="S1">
        <v>0</v>
      </c>
      <c r="T1">
        <v>7</v>
      </c>
      <c r="U1">
        <v>261</v>
      </c>
      <c r="V1">
        <v>4</v>
      </c>
      <c r="W1">
        <v>809</v>
      </c>
      <c r="X1">
        <v>17.460317</v>
      </c>
      <c r="Y1">
        <v>71.120999999999995</v>
      </c>
      <c r="Z1">
        <v>0</v>
      </c>
    </row>
    <row r="2" spans="1:26">
      <c r="A2">
        <v>17</v>
      </c>
      <c r="B2">
        <v>9</v>
      </c>
      <c r="C2">
        <v>3</v>
      </c>
      <c r="D2">
        <v>8</v>
      </c>
      <c r="E2">
        <v>0</v>
      </c>
      <c r="F2">
        <v>29</v>
      </c>
      <c r="G2">
        <v>287</v>
      </c>
      <c r="H2">
        <v>0</v>
      </c>
      <c r="I2">
        <v>930</v>
      </c>
      <c r="J2">
        <v>20.634920999999999</v>
      </c>
      <c r="K2">
        <v>601.33699999999999</v>
      </c>
      <c r="L2">
        <v>3.87</v>
      </c>
      <c r="O2">
        <v>17</v>
      </c>
      <c r="P2">
        <v>9</v>
      </c>
      <c r="Q2">
        <v>3</v>
      </c>
      <c r="R2">
        <v>8</v>
      </c>
      <c r="S2">
        <v>0</v>
      </c>
      <c r="T2">
        <v>29</v>
      </c>
      <c r="U2">
        <v>287</v>
      </c>
      <c r="V2">
        <v>0</v>
      </c>
      <c r="W2">
        <v>930</v>
      </c>
      <c r="X2">
        <v>20.634920999999999</v>
      </c>
      <c r="Y2">
        <v>609.41800000000001</v>
      </c>
      <c r="Z2">
        <v>4.09</v>
      </c>
    </row>
    <row r="3" spans="1:26">
      <c r="A3">
        <v>18</v>
      </c>
      <c r="B3">
        <v>4</v>
      </c>
      <c r="C3">
        <v>5</v>
      </c>
      <c r="D3">
        <v>8</v>
      </c>
      <c r="E3">
        <v>0</v>
      </c>
      <c r="F3">
        <v>3</v>
      </c>
      <c r="G3">
        <v>462</v>
      </c>
      <c r="H3">
        <v>7</v>
      </c>
      <c r="I3">
        <v>1436</v>
      </c>
      <c r="J3">
        <v>15.674602999999999</v>
      </c>
      <c r="K3">
        <v>88.125</v>
      </c>
      <c r="L3">
        <v>0</v>
      </c>
      <c r="O3">
        <v>18</v>
      </c>
      <c r="P3">
        <v>4</v>
      </c>
      <c r="Q3">
        <v>5</v>
      </c>
      <c r="R3">
        <v>8</v>
      </c>
      <c r="S3">
        <v>0</v>
      </c>
      <c r="T3">
        <v>3</v>
      </c>
      <c r="U3">
        <v>462</v>
      </c>
      <c r="V3">
        <v>7</v>
      </c>
      <c r="W3">
        <v>1436</v>
      </c>
      <c r="X3">
        <v>16.666667</v>
      </c>
      <c r="Y3">
        <v>156.375</v>
      </c>
      <c r="Z3">
        <v>0</v>
      </c>
    </row>
    <row r="4" spans="1:26">
      <c r="A4">
        <v>19</v>
      </c>
      <c r="B4">
        <v>3</v>
      </c>
      <c r="C4">
        <v>2</v>
      </c>
      <c r="D4">
        <v>2</v>
      </c>
      <c r="E4">
        <v>0</v>
      </c>
      <c r="F4">
        <v>3</v>
      </c>
      <c r="G4">
        <v>154</v>
      </c>
      <c r="H4">
        <v>8</v>
      </c>
      <c r="I4">
        <v>483</v>
      </c>
      <c r="J4">
        <v>8.3333329999999997</v>
      </c>
      <c r="K4">
        <v>3.9940000000000002</v>
      </c>
      <c r="L4">
        <v>0</v>
      </c>
      <c r="O4">
        <v>19</v>
      </c>
      <c r="P4">
        <v>3</v>
      </c>
      <c r="Q4">
        <v>2</v>
      </c>
      <c r="R4">
        <v>2</v>
      </c>
      <c r="S4">
        <v>0</v>
      </c>
      <c r="T4">
        <v>4</v>
      </c>
      <c r="U4">
        <v>154</v>
      </c>
      <c r="V4">
        <v>7</v>
      </c>
      <c r="W4">
        <v>483</v>
      </c>
      <c r="X4">
        <v>8.1349210000000003</v>
      </c>
      <c r="Y4">
        <v>3.76</v>
      </c>
      <c r="Z4">
        <v>0</v>
      </c>
    </row>
    <row r="5" spans="1:26">
      <c r="A5">
        <v>20</v>
      </c>
      <c r="B5">
        <v>7</v>
      </c>
      <c r="C5">
        <v>2</v>
      </c>
      <c r="D5">
        <v>3</v>
      </c>
      <c r="E5">
        <v>0</v>
      </c>
      <c r="F5">
        <v>8</v>
      </c>
      <c r="G5">
        <v>155</v>
      </c>
      <c r="H5">
        <v>8</v>
      </c>
      <c r="I5">
        <v>496</v>
      </c>
      <c r="J5">
        <v>14.880952000000001</v>
      </c>
      <c r="K5">
        <v>10.795</v>
      </c>
      <c r="L5">
        <v>0</v>
      </c>
      <c r="O5">
        <v>20</v>
      </c>
      <c r="P5">
        <v>7</v>
      </c>
      <c r="Q5">
        <v>2</v>
      </c>
      <c r="R5">
        <v>3</v>
      </c>
      <c r="S5">
        <v>0</v>
      </c>
      <c r="T5">
        <v>7</v>
      </c>
      <c r="U5">
        <v>155</v>
      </c>
      <c r="V5">
        <v>8</v>
      </c>
      <c r="W5">
        <v>496</v>
      </c>
      <c r="X5">
        <v>15.079364999999999</v>
      </c>
      <c r="Y5">
        <v>18.079999999999998</v>
      </c>
      <c r="Z5">
        <v>0</v>
      </c>
    </row>
    <row r="6" spans="1:26">
      <c r="A6">
        <v>21</v>
      </c>
      <c r="B6">
        <v>3</v>
      </c>
      <c r="C6">
        <v>6</v>
      </c>
      <c r="D6">
        <v>12</v>
      </c>
      <c r="E6">
        <v>0</v>
      </c>
      <c r="F6">
        <v>2</v>
      </c>
      <c r="G6">
        <v>383</v>
      </c>
      <c r="H6">
        <v>0</v>
      </c>
      <c r="I6">
        <v>1211</v>
      </c>
      <c r="J6">
        <v>17.261904999999999</v>
      </c>
      <c r="K6">
        <v>44.258000000000003</v>
      </c>
      <c r="L6">
        <v>0</v>
      </c>
      <c r="O6">
        <v>21</v>
      </c>
      <c r="P6">
        <v>3</v>
      </c>
      <c r="Q6">
        <v>6</v>
      </c>
      <c r="R6">
        <v>12</v>
      </c>
      <c r="S6">
        <v>0</v>
      </c>
      <c r="T6">
        <v>2</v>
      </c>
      <c r="U6">
        <v>383</v>
      </c>
      <c r="V6">
        <v>0</v>
      </c>
      <c r="W6">
        <v>1211</v>
      </c>
      <c r="X6">
        <v>17.857143000000001</v>
      </c>
      <c r="Y6">
        <v>73.305000000000007</v>
      </c>
      <c r="Z6">
        <v>0</v>
      </c>
    </row>
    <row r="7" spans="1:26">
      <c r="A7">
        <v>22</v>
      </c>
      <c r="B7">
        <v>4</v>
      </c>
      <c r="C7">
        <v>5</v>
      </c>
      <c r="D7">
        <v>8</v>
      </c>
      <c r="E7">
        <v>0</v>
      </c>
      <c r="F7">
        <v>3</v>
      </c>
      <c r="G7">
        <v>352</v>
      </c>
      <c r="H7">
        <v>4</v>
      </c>
      <c r="I7">
        <v>1103</v>
      </c>
      <c r="J7">
        <v>16.071428999999998</v>
      </c>
      <c r="K7">
        <v>136.40700000000001</v>
      </c>
      <c r="L7">
        <v>0</v>
      </c>
      <c r="O7">
        <v>22</v>
      </c>
      <c r="P7">
        <v>4</v>
      </c>
      <c r="Q7">
        <v>5</v>
      </c>
      <c r="R7">
        <v>8</v>
      </c>
      <c r="S7">
        <v>0</v>
      </c>
      <c r="T7">
        <v>2</v>
      </c>
      <c r="U7">
        <v>351</v>
      </c>
      <c r="V7">
        <v>4</v>
      </c>
      <c r="W7">
        <v>1103</v>
      </c>
      <c r="X7">
        <v>16.071428999999998</v>
      </c>
      <c r="Y7">
        <v>94.474000000000004</v>
      </c>
      <c r="Z7">
        <v>0</v>
      </c>
    </row>
    <row r="8" spans="1:26">
      <c r="A8">
        <v>23</v>
      </c>
      <c r="B8">
        <v>9</v>
      </c>
      <c r="C8">
        <v>4</v>
      </c>
      <c r="D8">
        <v>6</v>
      </c>
      <c r="E8">
        <v>0</v>
      </c>
      <c r="F8">
        <v>7</v>
      </c>
      <c r="G8">
        <v>393</v>
      </c>
      <c r="H8">
        <v>12</v>
      </c>
      <c r="I8">
        <v>1228</v>
      </c>
      <c r="J8">
        <v>20.238095000000001</v>
      </c>
      <c r="K8">
        <v>601.49300000000005</v>
      </c>
      <c r="L8">
        <v>0.98</v>
      </c>
      <c r="O8">
        <v>23</v>
      </c>
      <c r="P8">
        <v>9</v>
      </c>
      <c r="Q8">
        <v>4</v>
      </c>
      <c r="R8">
        <v>11</v>
      </c>
      <c r="S8">
        <v>0</v>
      </c>
      <c r="T8">
        <v>10</v>
      </c>
      <c r="U8">
        <v>391</v>
      </c>
      <c r="V8">
        <v>5</v>
      </c>
      <c r="W8">
        <v>1243</v>
      </c>
      <c r="X8">
        <v>22.817460000000001</v>
      </c>
      <c r="Y8">
        <v>604.30100000000004</v>
      </c>
      <c r="Z8">
        <v>2.17</v>
      </c>
    </row>
    <row r="9" spans="1:26">
      <c r="A9">
        <v>24</v>
      </c>
      <c r="B9">
        <v>9</v>
      </c>
      <c r="C9">
        <v>5</v>
      </c>
      <c r="D9">
        <v>16</v>
      </c>
      <c r="E9">
        <v>0</v>
      </c>
      <c r="F9">
        <v>47</v>
      </c>
      <c r="G9">
        <v>324</v>
      </c>
      <c r="H9">
        <v>1</v>
      </c>
      <c r="I9">
        <v>1100</v>
      </c>
      <c r="J9">
        <v>27.777778000000001</v>
      </c>
      <c r="K9">
        <v>606.25099999999998</v>
      </c>
      <c r="L9">
        <v>10.199999999999999</v>
      </c>
      <c r="O9">
        <v>24</v>
      </c>
      <c r="P9">
        <v>9</v>
      </c>
      <c r="Q9">
        <v>5</v>
      </c>
      <c r="R9">
        <v>15</v>
      </c>
      <c r="S9">
        <v>0</v>
      </c>
      <c r="T9">
        <v>47</v>
      </c>
      <c r="U9">
        <v>324</v>
      </c>
      <c r="V9">
        <v>4</v>
      </c>
      <c r="W9">
        <v>1098</v>
      </c>
      <c r="X9">
        <v>26.190476</v>
      </c>
      <c r="Y9">
        <v>602.16399999999999</v>
      </c>
      <c r="Z9">
        <v>10.66</v>
      </c>
    </row>
    <row r="10" spans="1:26">
      <c r="A10">
        <v>25</v>
      </c>
      <c r="B10">
        <v>11</v>
      </c>
      <c r="C10">
        <v>4</v>
      </c>
      <c r="D10">
        <v>13</v>
      </c>
      <c r="E10">
        <v>0</v>
      </c>
      <c r="F10">
        <v>26</v>
      </c>
      <c r="G10">
        <v>461</v>
      </c>
      <c r="H10">
        <v>2</v>
      </c>
      <c r="I10">
        <v>1476</v>
      </c>
      <c r="J10">
        <v>29.761904999999999</v>
      </c>
      <c r="K10">
        <v>602.36699999999996</v>
      </c>
      <c r="L10">
        <v>2.85</v>
      </c>
      <c r="O10">
        <v>25</v>
      </c>
      <c r="P10">
        <v>11</v>
      </c>
      <c r="Q10">
        <v>4</v>
      </c>
      <c r="R10">
        <v>13</v>
      </c>
      <c r="S10">
        <v>0</v>
      </c>
      <c r="T10">
        <v>26</v>
      </c>
      <c r="U10">
        <v>461</v>
      </c>
      <c r="V10">
        <v>2</v>
      </c>
      <c r="W10">
        <v>1476</v>
      </c>
      <c r="X10">
        <v>29.761904999999999</v>
      </c>
      <c r="Y10">
        <v>602.27300000000002</v>
      </c>
      <c r="Z10">
        <v>2.85</v>
      </c>
    </row>
    <row r="11" spans="1:26">
      <c r="A11">
        <v>26</v>
      </c>
      <c r="B11">
        <v>6</v>
      </c>
      <c r="C11">
        <v>2</v>
      </c>
      <c r="D11">
        <v>2</v>
      </c>
      <c r="E11">
        <v>0</v>
      </c>
      <c r="F11">
        <v>6</v>
      </c>
      <c r="G11">
        <v>228</v>
      </c>
      <c r="H11">
        <v>1</v>
      </c>
      <c r="I11">
        <v>701</v>
      </c>
      <c r="J11">
        <v>11.111110999999999</v>
      </c>
      <c r="K11">
        <v>22.527000000000001</v>
      </c>
      <c r="L11">
        <v>0</v>
      </c>
      <c r="O11">
        <v>26</v>
      </c>
      <c r="P11">
        <v>6</v>
      </c>
      <c r="Q11">
        <v>2</v>
      </c>
      <c r="R11">
        <v>2</v>
      </c>
      <c r="S11">
        <v>0</v>
      </c>
      <c r="T11">
        <v>6</v>
      </c>
      <c r="U11">
        <v>228</v>
      </c>
      <c r="V11">
        <v>1</v>
      </c>
      <c r="W11">
        <v>701</v>
      </c>
      <c r="X11">
        <v>11.111110999999999</v>
      </c>
      <c r="Y11">
        <v>6.5519999999999996</v>
      </c>
      <c r="Z11">
        <v>0</v>
      </c>
    </row>
    <row r="12" spans="1:26">
      <c r="A12">
        <v>27</v>
      </c>
      <c r="B12">
        <v>8</v>
      </c>
      <c r="C12">
        <v>5</v>
      </c>
      <c r="D12">
        <v>8</v>
      </c>
      <c r="E12">
        <v>0</v>
      </c>
      <c r="F12">
        <v>9</v>
      </c>
      <c r="G12">
        <v>381</v>
      </c>
      <c r="H12">
        <v>1</v>
      </c>
      <c r="I12">
        <v>1193</v>
      </c>
      <c r="J12">
        <v>19.444444000000001</v>
      </c>
      <c r="K12">
        <v>354.98</v>
      </c>
      <c r="L12">
        <v>0</v>
      </c>
      <c r="O12">
        <v>27</v>
      </c>
      <c r="P12">
        <v>8</v>
      </c>
      <c r="Q12">
        <v>5</v>
      </c>
      <c r="R12">
        <v>8</v>
      </c>
      <c r="S12">
        <v>0</v>
      </c>
      <c r="T12">
        <v>8</v>
      </c>
      <c r="U12">
        <v>381</v>
      </c>
      <c r="V12">
        <v>1</v>
      </c>
      <c r="W12">
        <v>1193</v>
      </c>
      <c r="X12">
        <v>20.039683</v>
      </c>
      <c r="Y12">
        <v>369.02</v>
      </c>
      <c r="Z12">
        <v>0</v>
      </c>
    </row>
    <row r="13" spans="1:26">
      <c r="A13">
        <v>28</v>
      </c>
      <c r="B13">
        <v>2</v>
      </c>
      <c r="C13">
        <v>3</v>
      </c>
      <c r="D13">
        <v>3</v>
      </c>
      <c r="E13">
        <v>0</v>
      </c>
      <c r="F13">
        <v>11</v>
      </c>
      <c r="G13">
        <v>317</v>
      </c>
      <c r="H13">
        <v>0</v>
      </c>
      <c r="I13">
        <v>978</v>
      </c>
      <c r="J13">
        <v>9.1269840000000002</v>
      </c>
      <c r="K13">
        <v>3.198</v>
      </c>
      <c r="L13">
        <v>0</v>
      </c>
      <c r="O13">
        <v>28</v>
      </c>
      <c r="P13">
        <v>2</v>
      </c>
      <c r="Q13">
        <v>3</v>
      </c>
      <c r="R13">
        <v>3</v>
      </c>
      <c r="S13">
        <v>0</v>
      </c>
      <c r="T13">
        <v>12</v>
      </c>
      <c r="U13">
        <v>317</v>
      </c>
      <c r="V13">
        <v>0</v>
      </c>
      <c r="W13">
        <v>978</v>
      </c>
      <c r="X13">
        <v>9.1269840000000002</v>
      </c>
      <c r="Y13">
        <v>1.857</v>
      </c>
      <c r="Z13">
        <v>0</v>
      </c>
    </row>
    <row r="14" spans="1:26">
      <c r="A14">
        <v>29</v>
      </c>
      <c r="B14">
        <v>6</v>
      </c>
      <c r="C14">
        <v>4</v>
      </c>
      <c r="D14">
        <v>5</v>
      </c>
      <c r="E14">
        <v>0</v>
      </c>
      <c r="F14">
        <v>5</v>
      </c>
      <c r="G14">
        <v>382</v>
      </c>
      <c r="H14">
        <v>3</v>
      </c>
      <c r="I14">
        <v>1179</v>
      </c>
      <c r="J14">
        <v>15.079364999999999</v>
      </c>
      <c r="K14">
        <v>91.619</v>
      </c>
      <c r="L14">
        <v>0</v>
      </c>
      <c r="O14">
        <v>29</v>
      </c>
      <c r="P14">
        <v>6</v>
      </c>
      <c r="Q14">
        <v>4</v>
      </c>
      <c r="R14">
        <v>5</v>
      </c>
      <c r="S14">
        <v>0</v>
      </c>
      <c r="T14">
        <v>5</v>
      </c>
      <c r="U14">
        <v>382</v>
      </c>
      <c r="V14">
        <v>2</v>
      </c>
      <c r="W14">
        <v>1179</v>
      </c>
      <c r="X14">
        <v>14.880952000000001</v>
      </c>
      <c r="Y14">
        <v>74.864999999999995</v>
      </c>
      <c r="Z14">
        <v>0</v>
      </c>
    </row>
    <row r="15" spans="1:26">
      <c r="A15">
        <v>30</v>
      </c>
      <c r="B15">
        <v>4</v>
      </c>
      <c r="C15">
        <v>5</v>
      </c>
      <c r="D15">
        <v>8</v>
      </c>
      <c r="E15">
        <v>0</v>
      </c>
      <c r="F15">
        <v>16</v>
      </c>
      <c r="G15">
        <v>544</v>
      </c>
      <c r="H15">
        <v>3</v>
      </c>
      <c r="I15">
        <v>1691</v>
      </c>
      <c r="J15">
        <v>15.873016</v>
      </c>
      <c r="K15">
        <v>73.444999999999993</v>
      </c>
      <c r="L15">
        <v>0</v>
      </c>
      <c r="O15">
        <v>30</v>
      </c>
      <c r="P15">
        <v>4</v>
      </c>
      <c r="Q15">
        <v>5</v>
      </c>
      <c r="R15">
        <v>8</v>
      </c>
      <c r="S15">
        <v>0</v>
      </c>
      <c r="T15">
        <v>16</v>
      </c>
      <c r="U15">
        <v>544</v>
      </c>
      <c r="V15">
        <v>3</v>
      </c>
      <c r="W15">
        <v>1691</v>
      </c>
      <c r="X15">
        <v>16.865079000000001</v>
      </c>
      <c r="Y15">
        <v>220.53899999999999</v>
      </c>
      <c r="Z15">
        <v>0</v>
      </c>
    </row>
    <row r="16" spans="1:26">
      <c r="A16">
        <v>31</v>
      </c>
      <c r="B16">
        <v>5</v>
      </c>
      <c r="C16">
        <v>3</v>
      </c>
      <c r="D16">
        <v>3</v>
      </c>
      <c r="E16">
        <v>0</v>
      </c>
      <c r="F16">
        <v>15</v>
      </c>
      <c r="G16">
        <v>205</v>
      </c>
      <c r="H16">
        <v>4</v>
      </c>
      <c r="I16">
        <v>650</v>
      </c>
      <c r="J16">
        <v>14.484127000000001</v>
      </c>
      <c r="K16">
        <v>15.085000000000001</v>
      </c>
      <c r="L16">
        <v>0</v>
      </c>
      <c r="O16">
        <v>31</v>
      </c>
      <c r="P16">
        <v>5</v>
      </c>
      <c r="Q16">
        <v>3</v>
      </c>
      <c r="R16">
        <v>3</v>
      </c>
      <c r="S16">
        <v>0</v>
      </c>
      <c r="T16">
        <v>15</v>
      </c>
      <c r="U16">
        <v>205</v>
      </c>
      <c r="V16">
        <v>3</v>
      </c>
      <c r="W16">
        <v>650</v>
      </c>
      <c r="X16">
        <v>14.484127000000001</v>
      </c>
      <c r="Y16">
        <v>12.73</v>
      </c>
      <c r="Z16">
        <v>0</v>
      </c>
    </row>
    <row r="17" spans="1:26">
      <c r="A17">
        <v>32</v>
      </c>
      <c r="B17">
        <v>6</v>
      </c>
      <c r="C17">
        <v>3</v>
      </c>
      <c r="D17">
        <v>3</v>
      </c>
      <c r="E17">
        <v>0</v>
      </c>
      <c r="F17">
        <v>7</v>
      </c>
      <c r="G17">
        <v>328</v>
      </c>
      <c r="H17">
        <v>3</v>
      </c>
      <c r="I17">
        <v>1009</v>
      </c>
      <c r="J17">
        <v>13.492063</v>
      </c>
      <c r="K17">
        <v>9.61</v>
      </c>
      <c r="L17">
        <v>0.1</v>
      </c>
      <c r="O17">
        <v>32</v>
      </c>
      <c r="P17">
        <v>6</v>
      </c>
      <c r="Q17">
        <v>3</v>
      </c>
      <c r="R17">
        <v>3</v>
      </c>
      <c r="S17">
        <v>0</v>
      </c>
      <c r="T17">
        <v>5</v>
      </c>
      <c r="U17">
        <v>328</v>
      </c>
      <c r="V17">
        <v>3</v>
      </c>
      <c r="W17">
        <v>1009</v>
      </c>
      <c r="X17">
        <v>13.492063</v>
      </c>
      <c r="Y17">
        <v>16.536000000000001</v>
      </c>
      <c r="Z17">
        <v>0</v>
      </c>
    </row>
    <row r="18" spans="1:26">
      <c r="A18">
        <v>33</v>
      </c>
      <c r="B18">
        <v>7</v>
      </c>
      <c r="C18">
        <v>2</v>
      </c>
      <c r="D18">
        <v>2</v>
      </c>
      <c r="E18">
        <v>0</v>
      </c>
      <c r="F18">
        <v>7</v>
      </c>
      <c r="G18">
        <v>122</v>
      </c>
      <c r="H18">
        <v>1</v>
      </c>
      <c r="I18">
        <v>384</v>
      </c>
      <c r="J18">
        <v>14.682539999999999</v>
      </c>
      <c r="K18">
        <v>10.622999999999999</v>
      </c>
      <c r="L18">
        <v>0</v>
      </c>
      <c r="O18">
        <v>33</v>
      </c>
      <c r="P18">
        <v>7</v>
      </c>
      <c r="Q18">
        <v>2</v>
      </c>
      <c r="R18">
        <v>2</v>
      </c>
      <c r="S18">
        <v>0</v>
      </c>
      <c r="T18">
        <v>6</v>
      </c>
      <c r="U18">
        <v>122</v>
      </c>
      <c r="V18">
        <v>1</v>
      </c>
      <c r="W18">
        <v>384</v>
      </c>
      <c r="X18">
        <v>14.682539999999999</v>
      </c>
      <c r="Y18">
        <v>9.2200000000000006</v>
      </c>
      <c r="Z18">
        <v>0</v>
      </c>
    </row>
    <row r="19" spans="1:26">
      <c r="A19">
        <v>34</v>
      </c>
      <c r="B19">
        <v>9</v>
      </c>
      <c r="C19">
        <v>7</v>
      </c>
      <c r="D19">
        <v>21</v>
      </c>
      <c r="E19">
        <v>0</v>
      </c>
      <c r="F19">
        <v>27</v>
      </c>
      <c r="G19">
        <v>828</v>
      </c>
      <c r="H19">
        <v>2</v>
      </c>
      <c r="I19">
        <v>2618</v>
      </c>
      <c r="J19">
        <v>30.357143000000001</v>
      </c>
      <c r="K19">
        <v>601.29</v>
      </c>
      <c r="L19">
        <v>5.35</v>
      </c>
      <c r="O19">
        <v>34</v>
      </c>
      <c r="P19">
        <v>9</v>
      </c>
      <c r="Q19">
        <v>7</v>
      </c>
      <c r="R19">
        <v>22</v>
      </c>
      <c r="S19">
        <v>0</v>
      </c>
      <c r="T19">
        <v>27</v>
      </c>
      <c r="U19">
        <v>828</v>
      </c>
      <c r="V19">
        <v>2</v>
      </c>
      <c r="W19">
        <v>2623</v>
      </c>
      <c r="X19">
        <v>30.753968</v>
      </c>
      <c r="Y19">
        <v>601.88300000000004</v>
      </c>
      <c r="Z19">
        <v>5.53</v>
      </c>
    </row>
    <row r="20" spans="1:26">
      <c r="A20">
        <v>35</v>
      </c>
      <c r="B20">
        <v>1</v>
      </c>
      <c r="C20">
        <v>2</v>
      </c>
      <c r="D20">
        <v>2</v>
      </c>
      <c r="E20">
        <v>0</v>
      </c>
      <c r="F20">
        <v>1</v>
      </c>
      <c r="G20">
        <v>38</v>
      </c>
      <c r="H20">
        <v>0</v>
      </c>
      <c r="I20">
        <v>125</v>
      </c>
      <c r="J20">
        <v>5.9523809999999999</v>
      </c>
      <c r="K20">
        <v>1.732</v>
      </c>
      <c r="L20">
        <v>0</v>
      </c>
      <c r="O20">
        <v>35</v>
      </c>
      <c r="P20">
        <v>1</v>
      </c>
      <c r="Q20">
        <v>2</v>
      </c>
      <c r="R20">
        <v>2</v>
      </c>
      <c r="S20">
        <v>0</v>
      </c>
      <c r="T20">
        <v>1</v>
      </c>
      <c r="U20">
        <v>38</v>
      </c>
      <c r="V20">
        <v>0</v>
      </c>
      <c r="W20">
        <v>125</v>
      </c>
      <c r="X20">
        <v>5.7539680000000004</v>
      </c>
      <c r="Y20">
        <v>1.4970000000000001</v>
      </c>
      <c r="Z20">
        <v>0</v>
      </c>
    </row>
    <row r="21" spans="1:26">
      <c r="A21">
        <v>16</v>
      </c>
      <c r="B21">
        <v>12</v>
      </c>
      <c r="C21">
        <v>3</v>
      </c>
      <c r="D21">
        <v>6</v>
      </c>
      <c r="E21">
        <v>0</v>
      </c>
      <c r="F21">
        <v>15</v>
      </c>
      <c r="G21">
        <v>215</v>
      </c>
      <c r="H21">
        <v>5</v>
      </c>
      <c r="I21">
        <v>697</v>
      </c>
      <c r="J21">
        <v>22.420635000000001</v>
      </c>
      <c r="K21">
        <v>595.28399999999999</v>
      </c>
      <c r="L21">
        <v>0</v>
      </c>
      <c r="O21">
        <v>16</v>
      </c>
      <c r="P21">
        <v>12</v>
      </c>
      <c r="Q21">
        <v>3</v>
      </c>
      <c r="R21">
        <v>9</v>
      </c>
      <c r="S21">
        <v>0</v>
      </c>
      <c r="T21">
        <v>13</v>
      </c>
      <c r="U21">
        <v>215</v>
      </c>
      <c r="V21">
        <v>6</v>
      </c>
      <c r="W21">
        <v>709</v>
      </c>
      <c r="X21">
        <v>24.007936999999998</v>
      </c>
      <c r="Y21">
        <v>601.58699999999999</v>
      </c>
      <c r="Z21">
        <v>1.69</v>
      </c>
    </row>
    <row r="22" spans="1:26">
      <c r="A22">
        <v>17</v>
      </c>
      <c r="B22">
        <v>5</v>
      </c>
      <c r="C22">
        <v>4</v>
      </c>
      <c r="D22">
        <v>9</v>
      </c>
      <c r="E22">
        <v>0</v>
      </c>
      <c r="F22">
        <v>19</v>
      </c>
      <c r="G22">
        <v>453</v>
      </c>
      <c r="H22">
        <v>0</v>
      </c>
      <c r="I22">
        <v>1423</v>
      </c>
      <c r="J22">
        <v>19.841270000000002</v>
      </c>
      <c r="K22">
        <v>84.802000000000007</v>
      </c>
      <c r="L22">
        <v>0</v>
      </c>
      <c r="O22">
        <v>17</v>
      </c>
      <c r="P22">
        <v>5</v>
      </c>
      <c r="Q22">
        <v>4</v>
      </c>
      <c r="R22">
        <v>9</v>
      </c>
      <c r="S22">
        <v>0</v>
      </c>
      <c r="T22">
        <v>19</v>
      </c>
      <c r="U22">
        <v>453</v>
      </c>
      <c r="V22">
        <v>0</v>
      </c>
      <c r="W22">
        <v>1423</v>
      </c>
      <c r="X22">
        <v>17.658729999999998</v>
      </c>
      <c r="Y22">
        <v>65.472999999999999</v>
      </c>
      <c r="Z22">
        <v>0</v>
      </c>
    </row>
    <row r="23" spans="1:26">
      <c r="A23">
        <v>18</v>
      </c>
      <c r="B23">
        <v>9</v>
      </c>
      <c r="C23">
        <v>3</v>
      </c>
      <c r="D23">
        <v>5</v>
      </c>
      <c r="E23">
        <v>0</v>
      </c>
      <c r="F23">
        <v>13</v>
      </c>
      <c r="G23">
        <v>252</v>
      </c>
      <c r="H23">
        <v>2</v>
      </c>
      <c r="I23">
        <v>796</v>
      </c>
      <c r="J23">
        <v>20.634920999999999</v>
      </c>
      <c r="K23">
        <v>172.14699999999999</v>
      </c>
      <c r="L23">
        <v>0</v>
      </c>
      <c r="O23">
        <v>18</v>
      </c>
      <c r="P23">
        <v>9</v>
      </c>
      <c r="Q23">
        <v>3</v>
      </c>
      <c r="R23">
        <v>5</v>
      </c>
      <c r="S23">
        <v>0</v>
      </c>
      <c r="T23">
        <v>13</v>
      </c>
      <c r="U23">
        <v>252</v>
      </c>
      <c r="V23">
        <v>2</v>
      </c>
      <c r="W23">
        <v>796</v>
      </c>
      <c r="X23">
        <v>20.634920999999999</v>
      </c>
      <c r="Y23">
        <v>79.343000000000004</v>
      </c>
      <c r="Z23">
        <v>0</v>
      </c>
    </row>
    <row r="24" spans="1:26">
      <c r="A24">
        <v>19</v>
      </c>
      <c r="B24">
        <v>4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1</v>
      </c>
      <c r="J24">
        <v>4.5634920000000001</v>
      </c>
      <c r="K24">
        <v>1.996</v>
      </c>
      <c r="L24">
        <v>0</v>
      </c>
      <c r="O24">
        <v>19</v>
      </c>
      <c r="P24">
        <v>4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1</v>
      </c>
      <c r="X24">
        <v>4.5634920000000001</v>
      </c>
      <c r="Y24">
        <v>1.9350000000000001</v>
      </c>
      <c r="Z24">
        <v>0</v>
      </c>
    </row>
    <row r="25" spans="1:26">
      <c r="A25">
        <v>20</v>
      </c>
      <c r="B25">
        <v>1</v>
      </c>
      <c r="C25">
        <v>4</v>
      </c>
      <c r="D25">
        <v>8</v>
      </c>
      <c r="E25">
        <v>0</v>
      </c>
      <c r="F25">
        <v>0</v>
      </c>
      <c r="G25">
        <v>354</v>
      </c>
      <c r="H25">
        <v>0</v>
      </c>
      <c r="I25">
        <v>1102</v>
      </c>
      <c r="J25">
        <v>8.7301590000000004</v>
      </c>
      <c r="K25">
        <v>3.4940000000000002</v>
      </c>
      <c r="L25">
        <v>0</v>
      </c>
      <c r="O25">
        <v>20</v>
      </c>
      <c r="P25">
        <v>1</v>
      </c>
      <c r="Q25">
        <v>4</v>
      </c>
      <c r="R25">
        <v>8</v>
      </c>
      <c r="S25">
        <v>0</v>
      </c>
      <c r="T25">
        <v>0</v>
      </c>
      <c r="U25">
        <v>354</v>
      </c>
      <c r="V25">
        <v>0</v>
      </c>
      <c r="W25">
        <v>1102</v>
      </c>
      <c r="X25">
        <v>8.7301590000000004</v>
      </c>
      <c r="Y25">
        <v>3.6040000000000001</v>
      </c>
      <c r="Z25">
        <v>0</v>
      </c>
    </row>
    <row r="26" spans="1:26">
      <c r="A26">
        <v>21</v>
      </c>
      <c r="B26">
        <v>6</v>
      </c>
      <c r="C26">
        <v>6</v>
      </c>
      <c r="D26">
        <v>24</v>
      </c>
      <c r="E26">
        <v>0</v>
      </c>
      <c r="F26">
        <v>1</v>
      </c>
      <c r="G26">
        <v>377</v>
      </c>
      <c r="H26">
        <v>0</v>
      </c>
      <c r="I26">
        <v>1252</v>
      </c>
      <c r="J26">
        <v>23.412697999999999</v>
      </c>
      <c r="K26">
        <v>601.08699999999999</v>
      </c>
      <c r="L26">
        <v>12.94</v>
      </c>
      <c r="O26">
        <v>21</v>
      </c>
      <c r="P26">
        <v>6</v>
      </c>
      <c r="Q26">
        <v>6</v>
      </c>
      <c r="R26">
        <v>24</v>
      </c>
      <c r="S26">
        <v>0</v>
      </c>
      <c r="T26">
        <v>1</v>
      </c>
      <c r="U26">
        <v>377</v>
      </c>
      <c r="V26">
        <v>0</v>
      </c>
      <c r="W26">
        <v>1252</v>
      </c>
      <c r="X26">
        <v>23.412697999999999</v>
      </c>
      <c r="Y26">
        <v>602.19500000000005</v>
      </c>
      <c r="Z26">
        <v>12.94</v>
      </c>
    </row>
    <row r="27" spans="1:26">
      <c r="A27">
        <v>22</v>
      </c>
      <c r="B27">
        <v>4</v>
      </c>
      <c r="C27">
        <v>4</v>
      </c>
      <c r="D27">
        <v>9</v>
      </c>
      <c r="E27">
        <v>0</v>
      </c>
      <c r="F27">
        <v>15</v>
      </c>
      <c r="G27">
        <v>152</v>
      </c>
      <c r="H27">
        <v>0</v>
      </c>
      <c r="I27">
        <v>516</v>
      </c>
      <c r="J27">
        <v>16.666667</v>
      </c>
      <c r="K27">
        <v>23.744</v>
      </c>
      <c r="L27">
        <v>0</v>
      </c>
      <c r="O27">
        <v>22</v>
      </c>
      <c r="P27">
        <v>4</v>
      </c>
      <c r="Q27">
        <v>4</v>
      </c>
      <c r="R27">
        <v>9</v>
      </c>
      <c r="S27">
        <v>0</v>
      </c>
      <c r="T27">
        <v>15</v>
      </c>
      <c r="U27">
        <v>152</v>
      </c>
      <c r="V27">
        <v>0</v>
      </c>
      <c r="W27">
        <v>516</v>
      </c>
      <c r="X27">
        <v>16.666667</v>
      </c>
      <c r="Y27">
        <v>23.462</v>
      </c>
      <c r="Z27">
        <v>0</v>
      </c>
    </row>
    <row r="28" spans="1:26">
      <c r="A28">
        <v>23</v>
      </c>
      <c r="B28">
        <v>3</v>
      </c>
      <c r="C28">
        <v>2</v>
      </c>
      <c r="D28">
        <v>3</v>
      </c>
      <c r="E28">
        <v>0</v>
      </c>
      <c r="F28">
        <v>3</v>
      </c>
      <c r="G28">
        <v>190</v>
      </c>
      <c r="H28">
        <v>2</v>
      </c>
      <c r="I28">
        <v>590</v>
      </c>
      <c r="J28">
        <v>6.9444439999999998</v>
      </c>
      <c r="K28">
        <v>3.4790000000000001</v>
      </c>
      <c r="L28">
        <v>0</v>
      </c>
      <c r="O28">
        <v>23</v>
      </c>
      <c r="P28">
        <v>3</v>
      </c>
      <c r="Q28">
        <v>2</v>
      </c>
      <c r="R28">
        <v>3</v>
      </c>
      <c r="S28">
        <v>0</v>
      </c>
      <c r="T28">
        <v>3</v>
      </c>
      <c r="U28">
        <v>190</v>
      </c>
      <c r="V28">
        <v>2</v>
      </c>
      <c r="W28">
        <v>590</v>
      </c>
      <c r="X28">
        <v>6.9444439999999998</v>
      </c>
      <c r="Y28">
        <v>3.0579999999999998</v>
      </c>
      <c r="Z28">
        <v>0</v>
      </c>
    </row>
    <row r="29" spans="1:26">
      <c r="A29">
        <v>24</v>
      </c>
      <c r="B29">
        <v>11</v>
      </c>
      <c r="C29">
        <v>8</v>
      </c>
      <c r="D29">
        <v>43</v>
      </c>
      <c r="E29">
        <v>0</v>
      </c>
      <c r="F29">
        <v>78</v>
      </c>
      <c r="G29">
        <v>780</v>
      </c>
      <c r="H29">
        <v>1</v>
      </c>
      <c r="I29">
        <v>2634</v>
      </c>
      <c r="J29">
        <v>37.301586999999998</v>
      </c>
      <c r="K29">
        <v>601.47699999999998</v>
      </c>
      <c r="L29">
        <v>11.73</v>
      </c>
      <c r="O29">
        <v>24</v>
      </c>
      <c r="P29">
        <v>11</v>
      </c>
      <c r="Q29">
        <v>8</v>
      </c>
      <c r="R29">
        <v>43</v>
      </c>
      <c r="S29">
        <v>0</v>
      </c>
      <c r="T29">
        <v>78</v>
      </c>
      <c r="U29">
        <v>779</v>
      </c>
      <c r="V29">
        <v>1</v>
      </c>
      <c r="W29">
        <v>2634</v>
      </c>
      <c r="X29">
        <v>37.301586999999998</v>
      </c>
      <c r="Y29">
        <v>601.61800000000005</v>
      </c>
      <c r="Z29">
        <v>11.81</v>
      </c>
    </row>
    <row r="30" spans="1:26">
      <c r="A30">
        <v>25</v>
      </c>
      <c r="B30">
        <v>6</v>
      </c>
      <c r="C30">
        <v>3</v>
      </c>
      <c r="D30">
        <v>6</v>
      </c>
      <c r="E30">
        <v>0</v>
      </c>
      <c r="F30">
        <v>0</v>
      </c>
      <c r="G30">
        <v>378</v>
      </c>
      <c r="H30">
        <v>8</v>
      </c>
      <c r="I30">
        <v>1172</v>
      </c>
      <c r="J30">
        <v>17.658729999999998</v>
      </c>
      <c r="K30">
        <v>8.9860000000000007</v>
      </c>
      <c r="L30">
        <v>0</v>
      </c>
      <c r="O30">
        <v>25</v>
      </c>
      <c r="P30">
        <v>6</v>
      </c>
      <c r="Q30">
        <v>3</v>
      </c>
      <c r="R30">
        <v>6</v>
      </c>
      <c r="S30">
        <v>0</v>
      </c>
      <c r="T30">
        <v>0</v>
      </c>
      <c r="U30">
        <v>378</v>
      </c>
      <c r="V30">
        <v>8</v>
      </c>
      <c r="W30">
        <v>1172</v>
      </c>
      <c r="X30">
        <v>17.460317</v>
      </c>
      <c r="Y30">
        <v>9.8279999999999994</v>
      </c>
      <c r="Z30">
        <v>0</v>
      </c>
    </row>
    <row r="31" spans="1:26">
      <c r="A31">
        <v>26</v>
      </c>
      <c r="B31">
        <v>9</v>
      </c>
      <c r="C31">
        <v>1</v>
      </c>
      <c r="D31">
        <v>1</v>
      </c>
      <c r="E31">
        <v>0</v>
      </c>
      <c r="F31">
        <v>5</v>
      </c>
      <c r="G31">
        <v>62</v>
      </c>
      <c r="H31">
        <v>4</v>
      </c>
      <c r="I31">
        <v>200</v>
      </c>
      <c r="J31">
        <v>14.285714</v>
      </c>
      <c r="K31">
        <v>51.62</v>
      </c>
      <c r="L31">
        <v>0</v>
      </c>
      <c r="O31">
        <v>26</v>
      </c>
      <c r="P31">
        <v>9</v>
      </c>
      <c r="Q31">
        <v>1</v>
      </c>
      <c r="R31">
        <v>1</v>
      </c>
      <c r="S31">
        <v>0</v>
      </c>
      <c r="T31">
        <v>5</v>
      </c>
      <c r="U31">
        <v>62</v>
      </c>
      <c r="V31">
        <v>4</v>
      </c>
      <c r="W31">
        <v>200</v>
      </c>
      <c r="X31">
        <v>14.682539999999999</v>
      </c>
      <c r="Y31">
        <v>11.435</v>
      </c>
      <c r="Z31">
        <v>0</v>
      </c>
    </row>
    <row r="32" spans="1:26">
      <c r="A32">
        <v>27</v>
      </c>
      <c r="B32">
        <v>6</v>
      </c>
      <c r="C32">
        <v>2</v>
      </c>
      <c r="D32">
        <v>4</v>
      </c>
      <c r="E32">
        <v>0</v>
      </c>
      <c r="F32">
        <v>8</v>
      </c>
      <c r="G32">
        <v>151</v>
      </c>
      <c r="H32">
        <v>2</v>
      </c>
      <c r="I32">
        <v>484</v>
      </c>
      <c r="J32">
        <v>15.277778</v>
      </c>
      <c r="K32">
        <v>15.632</v>
      </c>
      <c r="L32">
        <v>0</v>
      </c>
      <c r="O32">
        <v>27</v>
      </c>
      <c r="P32">
        <v>6</v>
      </c>
      <c r="Q32">
        <v>2</v>
      </c>
      <c r="R32">
        <v>4</v>
      </c>
      <c r="S32">
        <v>0</v>
      </c>
      <c r="T32">
        <v>9</v>
      </c>
      <c r="U32">
        <v>151</v>
      </c>
      <c r="V32">
        <v>2</v>
      </c>
      <c r="W32">
        <v>484</v>
      </c>
      <c r="X32">
        <v>12.698413</v>
      </c>
      <c r="Y32">
        <v>12.994999999999999</v>
      </c>
      <c r="Z32">
        <v>0</v>
      </c>
    </row>
    <row r="33" spans="1:26">
      <c r="A33">
        <v>28</v>
      </c>
      <c r="B33">
        <v>6</v>
      </c>
      <c r="C33">
        <v>4</v>
      </c>
      <c r="D33">
        <v>9</v>
      </c>
      <c r="E33">
        <v>0</v>
      </c>
      <c r="F33">
        <v>3</v>
      </c>
      <c r="G33">
        <v>331</v>
      </c>
      <c r="H33">
        <v>9</v>
      </c>
      <c r="I33">
        <v>1052</v>
      </c>
      <c r="J33">
        <v>19.047619000000001</v>
      </c>
      <c r="K33">
        <v>97.625</v>
      </c>
      <c r="L33">
        <v>0</v>
      </c>
      <c r="O33">
        <v>28</v>
      </c>
      <c r="P33">
        <v>6</v>
      </c>
      <c r="Q33">
        <v>4</v>
      </c>
      <c r="R33">
        <v>9</v>
      </c>
      <c r="S33">
        <v>0</v>
      </c>
      <c r="T33">
        <v>7</v>
      </c>
      <c r="U33">
        <v>331</v>
      </c>
      <c r="V33">
        <v>7</v>
      </c>
      <c r="W33">
        <v>1052</v>
      </c>
      <c r="X33">
        <v>19.246032</v>
      </c>
      <c r="Y33">
        <v>88.733000000000004</v>
      </c>
      <c r="Z33">
        <v>0</v>
      </c>
    </row>
    <row r="34" spans="1:26">
      <c r="A34">
        <v>29</v>
      </c>
      <c r="B34">
        <v>3</v>
      </c>
      <c r="C34">
        <v>2</v>
      </c>
      <c r="D34">
        <v>5</v>
      </c>
      <c r="E34">
        <v>0</v>
      </c>
      <c r="F34">
        <v>4</v>
      </c>
      <c r="G34">
        <v>225</v>
      </c>
      <c r="H34">
        <v>1</v>
      </c>
      <c r="I34">
        <v>705</v>
      </c>
      <c r="J34">
        <v>8.7301590000000004</v>
      </c>
      <c r="K34">
        <v>2.964</v>
      </c>
      <c r="L34">
        <v>0</v>
      </c>
      <c r="O34">
        <v>29</v>
      </c>
      <c r="P34">
        <v>3</v>
      </c>
      <c r="Q34">
        <v>2</v>
      </c>
      <c r="R34">
        <v>5</v>
      </c>
      <c r="S34">
        <v>0</v>
      </c>
      <c r="T34">
        <v>4</v>
      </c>
      <c r="U34">
        <v>225</v>
      </c>
      <c r="V34">
        <v>1</v>
      </c>
      <c r="W34">
        <v>705</v>
      </c>
      <c r="X34">
        <v>10.714286</v>
      </c>
      <c r="Y34">
        <v>3.4470000000000001</v>
      </c>
      <c r="Z34">
        <v>0</v>
      </c>
    </row>
    <row r="35" spans="1:26">
      <c r="A35">
        <v>30</v>
      </c>
      <c r="B35">
        <v>1</v>
      </c>
      <c r="C35">
        <v>5</v>
      </c>
      <c r="D35">
        <v>11</v>
      </c>
      <c r="E35">
        <v>0</v>
      </c>
      <c r="F35">
        <v>2</v>
      </c>
      <c r="G35">
        <v>373</v>
      </c>
      <c r="H35">
        <v>0</v>
      </c>
      <c r="I35">
        <v>1176</v>
      </c>
      <c r="J35">
        <v>11.111110999999999</v>
      </c>
      <c r="K35">
        <v>3.7440000000000002</v>
      </c>
      <c r="L35">
        <v>0</v>
      </c>
      <c r="O35">
        <v>30</v>
      </c>
      <c r="P35">
        <v>1</v>
      </c>
      <c r="Q35">
        <v>5</v>
      </c>
      <c r="R35">
        <v>11</v>
      </c>
      <c r="S35">
        <v>0</v>
      </c>
      <c r="T35">
        <v>2</v>
      </c>
      <c r="U35">
        <v>373</v>
      </c>
      <c r="V35">
        <v>0</v>
      </c>
      <c r="W35">
        <v>1176</v>
      </c>
      <c r="X35">
        <v>11.111110999999999</v>
      </c>
      <c r="Y35">
        <v>3.5409999999999999</v>
      </c>
      <c r="Z35">
        <v>0</v>
      </c>
    </row>
    <row r="36" spans="1:26">
      <c r="A36">
        <v>31</v>
      </c>
      <c r="B36">
        <v>5</v>
      </c>
      <c r="C36">
        <v>2</v>
      </c>
      <c r="D36">
        <v>3</v>
      </c>
      <c r="E36">
        <v>0</v>
      </c>
      <c r="F36">
        <v>7</v>
      </c>
      <c r="G36">
        <v>41</v>
      </c>
      <c r="H36">
        <v>0</v>
      </c>
      <c r="I36">
        <v>145</v>
      </c>
      <c r="J36">
        <v>10.714286</v>
      </c>
      <c r="K36">
        <v>3.6819999999999999</v>
      </c>
      <c r="L36">
        <v>0</v>
      </c>
      <c r="O36">
        <v>31</v>
      </c>
      <c r="P36">
        <v>5</v>
      </c>
      <c r="Q36">
        <v>2</v>
      </c>
      <c r="R36">
        <v>3</v>
      </c>
      <c r="S36">
        <v>0</v>
      </c>
      <c r="T36">
        <v>7</v>
      </c>
      <c r="U36">
        <v>41</v>
      </c>
      <c r="V36">
        <v>0</v>
      </c>
      <c r="W36">
        <v>145</v>
      </c>
      <c r="X36">
        <v>10.714286</v>
      </c>
      <c r="Y36">
        <v>4.976</v>
      </c>
      <c r="Z36">
        <v>0</v>
      </c>
    </row>
    <row r="37" spans="1:26">
      <c r="A37">
        <v>32</v>
      </c>
      <c r="B37">
        <v>7</v>
      </c>
      <c r="C37">
        <v>1</v>
      </c>
      <c r="D37">
        <v>2</v>
      </c>
      <c r="E37">
        <v>0</v>
      </c>
      <c r="F37">
        <v>2</v>
      </c>
      <c r="G37">
        <v>105</v>
      </c>
      <c r="H37">
        <v>12</v>
      </c>
      <c r="I37">
        <v>339</v>
      </c>
      <c r="J37">
        <v>11.111110999999999</v>
      </c>
      <c r="K37">
        <v>7.2549999999999999</v>
      </c>
      <c r="L37">
        <v>0</v>
      </c>
      <c r="O37">
        <v>32</v>
      </c>
      <c r="P37">
        <v>7</v>
      </c>
      <c r="Q37">
        <v>1</v>
      </c>
      <c r="R37">
        <v>2</v>
      </c>
      <c r="S37">
        <v>0</v>
      </c>
      <c r="T37">
        <v>2</v>
      </c>
      <c r="U37">
        <v>105</v>
      </c>
      <c r="V37">
        <v>12</v>
      </c>
      <c r="W37">
        <v>339</v>
      </c>
      <c r="X37">
        <v>11.111110999999999</v>
      </c>
      <c r="Y37">
        <v>6.1459999999999999</v>
      </c>
      <c r="Z37">
        <v>0</v>
      </c>
    </row>
    <row r="38" spans="1:26">
      <c r="A38">
        <v>33</v>
      </c>
      <c r="B38">
        <v>8</v>
      </c>
      <c r="C38">
        <v>0</v>
      </c>
      <c r="D38">
        <v>0</v>
      </c>
      <c r="E38">
        <v>0</v>
      </c>
      <c r="F38">
        <v>3</v>
      </c>
      <c r="G38">
        <v>0</v>
      </c>
      <c r="H38">
        <v>5</v>
      </c>
      <c r="I38">
        <v>9</v>
      </c>
      <c r="J38">
        <v>10.714286</v>
      </c>
      <c r="K38">
        <v>29.25</v>
      </c>
      <c r="L38">
        <v>0</v>
      </c>
      <c r="O38">
        <v>33</v>
      </c>
      <c r="P38">
        <v>8</v>
      </c>
      <c r="Q38">
        <v>0</v>
      </c>
      <c r="R38">
        <v>0</v>
      </c>
      <c r="S38">
        <v>0</v>
      </c>
      <c r="T38">
        <v>3</v>
      </c>
      <c r="U38">
        <v>0</v>
      </c>
      <c r="V38">
        <v>4</v>
      </c>
      <c r="W38">
        <v>9</v>
      </c>
      <c r="X38">
        <v>10.714286</v>
      </c>
      <c r="Y38">
        <v>31.247</v>
      </c>
      <c r="Z38">
        <v>0</v>
      </c>
    </row>
    <row r="39" spans="1:26">
      <c r="A39">
        <v>34</v>
      </c>
      <c r="B39">
        <v>6</v>
      </c>
      <c r="C39">
        <v>1</v>
      </c>
      <c r="D39">
        <v>2</v>
      </c>
      <c r="E39">
        <v>0</v>
      </c>
      <c r="F39">
        <v>1</v>
      </c>
      <c r="G39">
        <v>93</v>
      </c>
      <c r="H39">
        <v>2</v>
      </c>
      <c r="I39">
        <v>292</v>
      </c>
      <c r="J39">
        <v>8.7301590000000004</v>
      </c>
      <c r="K39">
        <v>3.573</v>
      </c>
      <c r="L39">
        <v>0</v>
      </c>
      <c r="O39">
        <v>34</v>
      </c>
      <c r="P39">
        <v>6</v>
      </c>
      <c r="Q39">
        <v>1</v>
      </c>
      <c r="R39">
        <v>2</v>
      </c>
      <c r="S39">
        <v>0</v>
      </c>
      <c r="T39">
        <v>1</v>
      </c>
      <c r="U39">
        <v>93</v>
      </c>
      <c r="V39">
        <v>2</v>
      </c>
      <c r="W39">
        <v>292</v>
      </c>
      <c r="X39">
        <v>11.507937</v>
      </c>
      <c r="Y39">
        <v>3.6190000000000002</v>
      </c>
      <c r="Z39">
        <v>0</v>
      </c>
    </row>
    <row r="40" spans="1:26">
      <c r="A40">
        <v>35</v>
      </c>
      <c r="B40">
        <v>1</v>
      </c>
      <c r="C40">
        <v>2</v>
      </c>
      <c r="D40">
        <v>3</v>
      </c>
      <c r="E40">
        <v>0</v>
      </c>
      <c r="F40">
        <v>4</v>
      </c>
      <c r="G40">
        <v>45</v>
      </c>
      <c r="H40">
        <v>0</v>
      </c>
      <c r="I40">
        <v>154</v>
      </c>
      <c r="J40">
        <v>5.1587300000000003</v>
      </c>
      <c r="K40">
        <v>1.123</v>
      </c>
      <c r="L40">
        <v>0</v>
      </c>
      <c r="O40">
        <v>35</v>
      </c>
      <c r="P40">
        <v>1</v>
      </c>
      <c r="Q40">
        <v>2</v>
      </c>
      <c r="R40">
        <v>3</v>
      </c>
      <c r="S40">
        <v>0</v>
      </c>
      <c r="T40">
        <v>4</v>
      </c>
      <c r="U40">
        <v>45</v>
      </c>
      <c r="V40">
        <v>0</v>
      </c>
      <c r="W40">
        <v>154</v>
      </c>
      <c r="X40">
        <v>5.1587300000000003</v>
      </c>
      <c r="Y40">
        <v>1.0760000000000001</v>
      </c>
      <c r="Z40">
        <v>0</v>
      </c>
    </row>
    <row r="41" spans="1:26">
      <c r="A41">
        <v>16</v>
      </c>
      <c r="B41">
        <v>4</v>
      </c>
      <c r="C41">
        <v>2</v>
      </c>
      <c r="D41">
        <v>1</v>
      </c>
      <c r="E41">
        <v>0</v>
      </c>
      <c r="F41">
        <v>0</v>
      </c>
      <c r="G41">
        <v>159</v>
      </c>
      <c r="H41">
        <v>0</v>
      </c>
      <c r="I41">
        <v>482</v>
      </c>
      <c r="J41">
        <v>8.9285709999999998</v>
      </c>
      <c r="K41">
        <v>1.9339999999999999</v>
      </c>
      <c r="L41">
        <v>0</v>
      </c>
      <c r="O41">
        <v>16</v>
      </c>
      <c r="P41">
        <v>4</v>
      </c>
      <c r="Q41">
        <v>2</v>
      </c>
      <c r="R41">
        <v>1</v>
      </c>
      <c r="S41">
        <v>0</v>
      </c>
      <c r="T41">
        <v>0</v>
      </c>
      <c r="U41">
        <v>159</v>
      </c>
      <c r="V41">
        <v>0</v>
      </c>
      <c r="W41">
        <v>482</v>
      </c>
      <c r="X41">
        <v>8.9285709999999998</v>
      </c>
      <c r="Y41">
        <v>1.95</v>
      </c>
      <c r="Z41">
        <v>0</v>
      </c>
    </row>
    <row r="42" spans="1:26">
      <c r="A42">
        <v>17</v>
      </c>
      <c r="B42">
        <v>8</v>
      </c>
      <c r="C42">
        <v>4</v>
      </c>
      <c r="D42">
        <v>1</v>
      </c>
      <c r="E42">
        <v>0</v>
      </c>
      <c r="F42">
        <v>10</v>
      </c>
      <c r="G42">
        <v>190</v>
      </c>
      <c r="H42">
        <v>0</v>
      </c>
      <c r="I42">
        <v>586</v>
      </c>
      <c r="J42">
        <v>19.642856999999999</v>
      </c>
      <c r="K42">
        <v>201.61600000000001</v>
      </c>
      <c r="L42">
        <v>0</v>
      </c>
      <c r="O42">
        <v>17</v>
      </c>
      <c r="P42">
        <v>8</v>
      </c>
      <c r="Q42">
        <v>4</v>
      </c>
      <c r="R42">
        <v>1</v>
      </c>
      <c r="S42">
        <v>0</v>
      </c>
      <c r="T42">
        <v>11</v>
      </c>
      <c r="U42">
        <v>190</v>
      </c>
      <c r="V42">
        <v>0</v>
      </c>
      <c r="W42">
        <v>586</v>
      </c>
      <c r="X42">
        <v>24.603175</v>
      </c>
      <c r="Y42">
        <v>250.33500000000001</v>
      </c>
      <c r="Z42">
        <v>0</v>
      </c>
    </row>
    <row r="43" spans="1:26">
      <c r="A43">
        <v>18</v>
      </c>
      <c r="B43">
        <v>7</v>
      </c>
      <c r="C43">
        <v>3</v>
      </c>
      <c r="D43">
        <v>1</v>
      </c>
      <c r="E43">
        <v>0</v>
      </c>
      <c r="F43">
        <v>14</v>
      </c>
      <c r="G43">
        <v>263</v>
      </c>
      <c r="H43">
        <v>2</v>
      </c>
      <c r="I43">
        <v>810</v>
      </c>
      <c r="J43">
        <v>17.658729999999998</v>
      </c>
      <c r="K43">
        <v>21.387</v>
      </c>
      <c r="L43">
        <v>0</v>
      </c>
      <c r="O43">
        <v>18</v>
      </c>
      <c r="P43">
        <v>7</v>
      </c>
      <c r="Q43">
        <v>3</v>
      </c>
      <c r="R43">
        <v>1</v>
      </c>
      <c r="S43">
        <v>0</v>
      </c>
      <c r="T43">
        <v>14</v>
      </c>
      <c r="U43">
        <v>263</v>
      </c>
      <c r="V43">
        <v>1</v>
      </c>
      <c r="W43">
        <v>810</v>
      </c>
      <c r="X43">
        <v>17.857143000000001</v>
      </c>
      <c r="Y43">
        <v>44.866</v>
      </c>
      <c r="Z43">
        <v>0</v>
      </c>
    </row>
    <row r="44" spans="1:26">
      <c r="A44">
        <v>19</v>
      </c>
      <c r="B44">
        <v>4</v>
      </c>
      <c r="C44">
        <v>3</v>
      </c>
      <c r="D44">
        <v>2</v>
      </c>
      <c r="E44">
        <v>0</v>
      </c>
      <c r="F44">
        <v>14</v>
      </c>
      <c r="G44">
        <v>191</v>
      </c>
      <c r="H44">
        <v>0</v>
      </c>
      <c r="I44">
        <v>597</v>
      </c>
      <c r="J44">
        <v>11.507937</v>
      </c>
      <c r="K44">
        <v>5.226</v>
      </c>
      <c r="L44">
        <v>0</v>
      </c>
      <c r="O44">
        <v>19</v>
      </c>
      <c r="P44">
        <v>4</v>
      </c>
      <c r="Q44">
        <v>3</v>
      </c>
      <c r="R44">
        <v>2</v>
      </c>
      <c r="S44">
        <v>0</v>
      </c>
      <c r="T44">
        <v>14</v>
      </c>
      <c r="U44">
        <v>191</v>
      </c>
      <c r="V44">
        <v>0</v>
      </c>
      <c r="W44">
        <v>597</v>
      </c>
      <c r="X44">
        <v>11.507937</v>
      </c>
      <c r="Y44">
        <v>4.8680000000000003</v>
      </c>
      <c r="Z44">
        <v>0</v>
      </c>
    </row>
    <row r="45" spans="1:26">
      <c r="A45">
        <v>20</v>
      </c>
      <c r="B45">
        <v>5</v>
      </c>
      <c r="C45">
        <v>4</v>
      </c>
      <c r="D45">
        <v>1</v>
      </c>
      <c r="E45">
        <v>0</v>
      </c>
      <c r="F45">
        <v>0</v>
      </c>
      <c r="G45">
        <v>227</v>
      </c>
      <c r="H45">
        <v>0</v>
      </c>
      <c r="I45">
        <v>686</v>
      </c>
      <c r="J45">
        <v>14.880952000000001</v>
      </c>
      <c r="K45">
        <v>58.828000000000003</v>
      </c>
      <c r="L45">
        <v>0</v>
      </c>
      <c r="O45">
        <v>20</v>
      </c>
      <c r="P45">
        <v>5</v>
      </c>
      <c r="Q45">
        <v>4</v>
      </c>
      <c r="R45">
        <v>1</v>
      </c>
      <c r="S45">
        <v>0</v>
      </c>
      <c r="T45">
        <v>0</v>
      </c>
      <c r="U45">
        <v>227</v>
      </c>
      <c r="V45">
        <v>0</v>
      </c>
      <c r="W45">
        <v>686</v>
      </c>
      <c r="X45">
        <v>17.261904999999999</v>
      </c>
      <c r="Y45">
        <v>34.523000000000003</v>
      </c>
      <c r="Z45">
        <v>0</v>
      </c>
    </row>
    <row r="46" spans="1:26">
      <c r="A46">
        <v>21</v>
      </c>
      <c r="B46">
        <v>4</v>
      </c>
      <c r="C46">
        <v>6</v>
      </c>
      <c r="D46">
        <v>7</v>
      </c>
      <c r="E46">
        <v>0</v>
      </c>
      <c r="F46">
        <v>15</v>
      </c>
      <c r="G46">
        <v>625</v>
      </c>
      <c r="H46">
        <v>0</v>
      </c>
      <c r="I46">
        <v>1928</v>
      </c>
      <c r="J46">
        <v>18.452380999999999</v>
      </c>
      <c r="K46">
        <v>399.01900000000001</v>
      </c>
      <c r="L46">
        <v>0</v>
      </c>
      <c r="O46">
        <v>21</v>
      </c>
      <c r="P46">
        <v>4</v>
      </c>
      <c r="Q46">
        <v>6</v>
      </c>
      <c r="R46">
        <v>7</v>
      </c>
      <c r="S46">
        <v>0</v>
      </c>
      <c r="T46">
        <v>15</v>
      </c>
      <c r="U46">
        <v>626</v>
      </c>
      <c r="V46">
        <v>0</v>
      </c>
      <c r="W46">
        <v>1928</v>
      </c>
      <c r="X46">
        <v>19.841270000000002</v>
      </c>
      <c r="Y46">
        <v>327.93</v>
      </c>
      <c r="Z46">
        <v>0</v>
      </c>
    </row>
    <row r="47" spans="1:26">
      <c r="A47">
        <v>22</v>
      </c>
      <c r="B47">
        <v>2</v>
      </c>
      <c r="C47">
        <v>5</v>
      </c>
      <c r="D47">
        <v>3</v>
      </c>
      <c r="E47">
        <v>0</v>
      </c>
      <c r="F47">
        <v>13</v>
      </c>
      <c r="G47">
        <v>411</v>
      </c>
      <c r="H47">
        <v>0</v>
      </c>
      <c r="I47">
        <v>1261</v>
      </c>
      <c r="J47">
        <v>15.277778</v>
      </c>
      <c r="K47">
        <v>52.338000000000001</v>
      </c>
      <c r="L47">
        <v>0.01</v>
      </c>
      <c r="O47">
        <v>22</v>
      </c>
      <c r="P47">
        <v>2</v>
      </c>
      <c r="Q47">
        <v>5</v>
      </c>
      <c r="R47">
        <v>3</v>
      </c>
      <c r="S47">
        <v>0</v>
      </c>
      <c r="T47">
        <v>13</v>
      </c>
      <c r="U47">
        <v>411</v>
      </c>
      <c r="V47">
        <v>0</v>
      </c>
      <c r="W47">
        <v>1261</v>
      </c>
      <c r="X47">
        <v>17.063492</v>
      </c>
      <c r="Y47">
        <v>47.487000000000002</v>
      </c>
      <c r="Z47">
        <v>0.01</v>
      </c>
    </row>
    <row r="48" spans="1:26">
      <c r="A48">
        <v>23</v>
      </c>
      <c r="B48">
        <v>9</v>
      </c>
      <c r="C48">
        <v>3</v>
      </c>
      <c r="D48">
        <v>1</v>
      </c>
      <c r="E48">
        <v>0</v>
      </c>
      <c r="F48">
        <v>3</v>
      </c>
      <c r="G48">
        <v>259</v>
      </c>
      <c r="H48">
        <v>4</v>
      </c>
      <c r="I48">
        <v>789</v>
      </c>
      <c r="J48">
        <v>20.238095000000001</v>
      </c>
      <c r="K48">
        <v>171.83500000000001</v>
      </c>
      <c r="L48">
        <v>0</v>
      </c>
      <c r="O48">
        <v>23</v>
      </c>
      <c r="P48">
        <v>9</v>
      </c>
      <c r="Q48">
        <v>3</v>
      </c>
      <c r="R48">
        <v>1</v>
      </c>
      <c r="S48">
        <v>0</v>
      </c>
      <c r="T48">
        <v>3</v>
      </c>
      <c r="U48">
        <v>259</v>
      </c>
      <c r="V48">
        <v>3</v>
      </c>
      <c r="W48">
        <v>789</v>
      </c>
      <c r="X48">
        <v>20.238095000000001</v>
      </c>
      <c r="Y48">
        <v>30.466999999999999</v>
      </c>
      <c r="Z48">
        <v>0</v>
      </c>
    </row>
    <row r="49" spans="1:26">
      <c r="A49">
        <v>24</v>
      </c>
      <c r="B49">
        <v>6</v>
      </c>
      <c r="C49">
        <v>3</v>
      </c>
      <c r="D49">
        <v>1</v>
      </c>
      <c r="E49">
        <v>0</v>
      </c>
      <c r="F49">
        <v>3</v>
      </c>
      <c r="G49">
        <v>263</v>
      </c>
      <c r="H49">
        <v>6</v>
      </c>
      <c r="I49">
        <v>804</v>
      </c>
      <c r="J49">
        <v>14.285714</v>
      </c>
      <c r="K49">
        <v>6.8330000000000002</v>
      </c>
      <c r="L49">
        <v>0</v>
      </c>
      <c r="O49">
        <v>24</v>
      </c>
      <c r="P49">
        <v>6</v>
      </c>
      <c r="Q49">
        <v>3</v>
      </c>
      <c r="R49">
        <v>1</v>
      </c>
      <c r="S49">
        <v>0</v>
      </c>
      <c r="T49">
        <v>3</v>
      </c>
      <c r="U49">
        <v>263</v>
      </c>
      <c r="V49">
        <v>7</v>
      </c>
      <c r="W49">
        <v>804</v>
      </c>
      <c r="X49">
        <v>14.285714</v>
      </c>
      <c r="Y49">
        <v>6.4269999999999996</v>
      </c>
      <c r="Z49">
        <v>0</v>
      </c>
    </row>
    <row r="50" spans="1:26">
      <c r="A50">
        <v>25</v>
      </c>
      <c r="B50">
        <v>4</v>
      </c>
      <c r="C50">
        <v>3</v>
      </c>
      <c r="D50">
        <v>0</v>
      </c>
      <c r="E50">
        <v>0</v>
      </c>
      <c r="F50">
        <v>0</v>
      </c>
      <c r="G50">
        <v>331</v>
      </c>
      <c r="H50">
        <v>0</v>
      </c>
      <c r="I50">
        <v>993</v>
      </c>
      <c r="J50">
        <v>11.111110999999999</v>
      </c>
      <c r="K50">
        <v>2.2770000000000001</v>
      </c>
      <c r="L50">
        <v>0</v>
      </c>
      <c r="O50">
        <v>25</v>
      </c>
      <c r="P50">
        <v>4</v>
      </c>
      <c r="Q50">
        <v>3</v>
      </c>
      <c r="R50">
        <v>0</v>
      </c>
      <c r="S50">
        <v>0</v>
      </c>
      <c r="T50">
        <v>0</v>
      </c>
      <c r="U50">
        <v>331</v>
      </c>
      <c r="V50">
        <v>0</v>
      </c>
      <c r="W50">
        <v>993</v>
      </c>
      <c r="X50">
        <v>11.111110999999999</v>
      </c>
      <c r="Y50">
        <v>2.169</v>
      </c>
      <c r="Z50">
        <v>0</v>
      </c>
    </row>
    <row r="51" spans="1:26">
      <c r="A51">
        <v>26</v>
      </c>
      <c r="B51">
        <v>9</v>
      </c>
      <c r="C51">
        <v>3</v>
      </c>
      <c r="D51">
        <v>0</v>
      </c>
      <c r="E51">
        <v>0</v>
      </c>
      <c r="F51">
        <v>5</v>
      </c>
      <c r="G51">
        <v>248</v>
      </c>
      <c r="H51">
        <v>0</v>
      </c>
      <c r="I51">
        <v>750</v>
      </c>
      <c r="J51">
        <v>15.873016</v>
      </c>
      <c r="K51">
        <v>62.540999999999997</v>
      </c>
      <c r="L51">
        <v>0</v>
      </c>
      <c r="O51">
        <v>26</v>
      </c>
      <c r="P51">
        <v>9</v>
      </c>
      <c r="Q51">
        <v>3</v>
      </c>
      <c r="R51">
        <v>0</v>
      </c>
      <c r="S51">
        <v>0</v>
      </c>
      <c r="T51">
        <v>5</v>
      </c>
      <c r="U51">
        <v>248</v>
      </c>
      <c r="V51">
        <v>0</v>
      </c>
      <c r="W51">
        <v>750</v>
      </c>
      <c r="X51">
        <v>16.269841</v>
      </c>
      <c r="Y51">
        <v>53.975999999999999</v>
      </c>
      <c r="Z51">
        <v>0</v>
      </c>
    </row>
    <row r="52" spans="1:26">
      <c r="A52">
        <v>27</v>
      </c>
      <c r="B52">
        <v>2</v>
      </c>
      <c r="C52">
        <v>0</v>
      </c>
      <c r="D52">
        <v>0</v>
      </c>
      <c r="E52">
        <v>0</v>
      </c>
      <c r="F52">
        <v>3</v>
      </c>
      <c r="G52">
        <v>0</v>
      </c>
      <c r="H52">
        <v>0</v>
      </c>
      <c r="I52">
        <v>3</v>
      </c>
      <c r="J52">
        <v>2.1825399999999999</v>
      </c>
      <c r="K52">
        <v>1.123</v>
      </c>
      <c r="L52">
        <v>0</v>
      </c>
      <c r="O52">
        <v>27</v>
      </c>
      <c r="P52">
        <v>2</v>
      </c>
      <c r="Q52">
        <v>0</v>
      </c>
      <c r="R52">
        <v>0</v>
      </c>
      <c r="S52">
        <v>0</v>
      </c>
      <c r="T52">
        <v>3</v>
      </c>
      <c r="U52">
        <v>0</v>
      </c>
      <c r="V52">
        <v>0</v>
      </c>
      <c r="W52">
        <v>3</v>
      </c>
      <c r="X52">
        <v>2.1825399999999999</v>
      </c>
      <c r="Y52">
        <v>1.0609999999999999</v>
      </c>
      <c r="Z52">
        <v>0</v>
      </c>
    </row>
    <row r="53" spans="1:26">
      <c r="A53">
        <v>28</v>
      </c>
      <c r="B53">
        <v>6</v>
      </c>
      <c r="C53">
        <v>5</v>
      </c>
      <c r="D53">
        <v>8</v>
      </c>
      <c r="E53">
        <v>0</v>
      </c>
      <c r="F53">
        <v>2</v>
      </c>
      <c r="G53">
        <v>412</v>
      </c>
      <c r="H53">
        <v>0</v>
      </c>
      <c r="I53">
        <v>1278</v>
      </c>
      <c r="J53">
        <v>20.039683</v>
      </c>
      <c r="K53">
        <v>600.83799999999997</v>
      </c>
      <c r="L53">
        <v>4.46</v>
      </c>
      <c r="O53">
        <v>28</v>
      </c>
      <c r="P53">
        <v>6</v>
      </c>
      <c r="Q53">
        <v>5</v>
      </c>
      <c r="R53">
        <v>3</v>
      </c>
      <c r="S53">
        <v>0</v>
      </c>
      <c r="T53">
        <v>2</v>
      </c>
      <c r="U53">
        <v>405</v>
      </c>
      <c r="V53">
        <v>1</v>
      </c>
      <c r="W53">
        <v>1233</v>
      </c>
      <c r="X53">
        <v>16.865079000000001</v>
      </c>
      <c r="Y53">
        <v>602.52300000000002</v>
      </c>
      <c r="Z53">
        <v>1.89</v>
      </c>
    </row>
    <row r="54" spans="1:26">
      <c r="A54">
        <v>29</v>
      </c>
      <c r="B54">
        <v>7</v>
      </c>
      <c r="C54">
        <v>3</v>
      </c>
      <c r="D54">
        <v>1</v>
      </c>
      <c r="E54">
        <v>0</v>
      </c>
      <c r="F54">
        <v>14</v>
      </c>
      <c r="G54">
        <v>183</v>
      </c>
      <c r="H54">
        <v>3</v>
      </c>
      <c r="I54">
        <v>571</v>
      </c>
      <c r="J54">
        <v>15.674602999999999</v>
      </c>
      <c r="K54">
        <v>53.024000000000001</v>
      </c>
      <c r="L54">
        <v>0</v>
      </c>
      <c r="O54">
        <v>29</v>
      </c>
      <c r="P54">
        <v>7</v>
      </c>
      <c r="Q54">
        <v>3</v>
      </c>
      <c r="R54">
        <v>1</v>
      </c>
      <c r="S54">
        <v>0</v>
      </c>
      <c r="T54">
        <v>14</v>
      </c>
      <c r="U54">
        <v>183</v>
      </c>
      <c r="V54">
        <v>3</v>
      </c>
      <c r="W54">
        <v>571</v>
      </c>
      <c r="X54">
        <v>15.674602999999999</v>
      </c>
      <c r="Y54">
        <v>41.2</v>
      </c>
      <c r="Z54">
        <v>0</v>
      </c>
    </row>
    <row r="55" spans="1:26">
      <c r="A55">
        <v>30</v>
      </c>
      <c r="B55">
        <v>5</v>
      </c>
      <c r="C55">
        <v>2</v>
      </c>
      <c r="D55">
        <v>1</v>
      </c>
      <c r="E55">
        <v>0</v>
      </c>
      <c r="F55">
        <v>4</v>
      </c>
      <c r="G55">
        <v>240</v>
      </c>
      <c r="H55">
        <v>0</v>
      </c>
      <c r="I55">
        <v>729</v>
      </c>
      <c r="J55">
        <v>10.515872999999999</v>
      </c>
      <c r="K55">
        <v>3.6970000000000001</v>
      </c>
      <c r="L55">
        <v>0</v>
      </c>
      <c r="O55">
        <v>30</v>
      </c>
      <c r="P55">
        <v>5</v>
      </c>
      <c r="Q55">
        <v>2</v>
      </c>
      <c r="R55">
        <v>1</v>
      </c>
      <c r="S55">
        <v>0</v>
      </c>
      <c r="T55">
        <v>3</v>
      </c>
      <c r="U55">
        <v>240</v>
      </c>
      <c r="V55">
        <v>0</v>
      </c>
      <c r="W55">
        <v>729</v>
      </c>
      <c r="X55">
        <v>10.515872999999999</v>
      </c>
      <c r="Y55">
        <v>3.62</v>
      </c>
      <c r="Z55">
        <v>0</v>
      </c>
    </row>
    <row r="56" spans="1:26">
      <c r="A56">
        <v>31</v>
      </c>
      <c r="B56">
        <v>3</v>
      </c>
      <c r="C56">
        <v>3</v>
      </c>
      <c r="D56">
        <v>0</v>
      </c>
      <c r="E56">
        <v>0</v>
      </c>
      <c r="F56">
        <v>2</v>
      </c>
      <c r="G56">
        <v>243</v>
      </c>
      <c r="H56">
        <v>0</v>
      </c>
      <c r="I56">
        <v>731</v>
      </c>
      <c r="J56">
        <v>9.3253970000000006</v>
      </c>
      <c r="K56">
        <v>2.948</v>
      </c>
      <c r="L56">
        <v>0</v>
      </c>
      <c r="O56">
        <v>31</v>
      </c>
      <c r="P56">
        <v>3</v>
      </c>
      <c r="Q56">
        <v>3</v>
      </c>
      <c r="R56">
        <v>0</v>
      </c>
      <c r="S56">
        <v>0</v>
      </c>
      <c r="T56">
        <v>2</v>
      </c>
      <c r="U56">
        <v>243</v>
      </c>
      <c r="V56">
        <v>0</v>
      </c>
      <c r="W56">
        <v>731</v>
      </c>
      <c r="X56">
        <v>9.5238099999999992</v>
      </c>
      <c r="Y56">
        <v>3.2290000000000001</v>
      </c>
      <c r="Z56">
        <v>0</v>
      </c>
    </row>
    <row r="57" spans="1:26">
      <c r="A57">
        <v>32</v>
      </c>
      <c r="B57">
        <v>6</v>
      </c>
      <c r="C57">
        <v>5</v>
      </c>
      <c r="D57">
        <v>7</v>
      </c>
      <c r="E57">
        <v>0</v>
      </c>
      <c r="F57">
        <v>19</v>
      </c>
      <c r="G57">
        <v>376</v>
      </c>
      <c r="H57">
        <v>2</v>
      </c>
      <c r="I57">
        <v>1184</v>
      </c>
      <c r="J57">
        <v>20.436508</v>
      </c>
      <c r="K57">
        <v>601.08799999999997</v>
      </c>
      <c r="L57">
        <v>6.5</v>
      </c>
      <c r="O57">
        <v>32</v>
      </c>
      <c r="P57">
        <v>6</v>
      </c>
      <c r="Q57">
        <v>5</v>
      </c>
      <c r="R57">
        <v>3</v>
      </c>
      <c r="S57">
        <v>0</v>
      </c>
      <c r="T57">
        <v>18</v>
      </c>
      <c r="U57">
        <v>371</v>
      </c>
      <c r="V57">
        <v>2</v>
      </c>
      <c r="W57">
        <v>1148</v>
      </c>
      <c r="X57">
        <v>19.642856999999999</v>
      </c>
      <c r="Y57">
        <v>605.90800000000002</v>
      </c>
      <c r="Z57">
        <v>3.75</v>
      </c>
    </row>
    <row r="58" spans="1:26">
      <c r="A58">
        <v>33</v>
      </c>
      <c r="B58">
        <v>7</v>
      </c>
      <c r="C58">
        <v>5</v>
      </c>
      <c r="D58">
        <v>3</v>
      </c>
      <c r="E58">
        <v>0</v>
      </c>
      <c r="F58">
        <v>4</v>
      </c>
      <c r="G58">
        <v>437</v>
      </c>
      <c r="H58">
        <v>6</v>
      </c>
      <c r="I58">
        <v>1336</v>
      </c>
      <c r="J58">
        <v>19.047619000000001</v>
      </c>
      <c r="K58">
        <v>412.20100000000002</v>
      </c>
      <c r="L58">
        <v>0</v>
      </c>
      <c r="O58">
        <v>33</v>
      </c>
      <c r="P58">
        <v>7</v>
      </c>
      <c r="Q58">
        <v>5</v>
      </c>
      <c r="R58">
        <v>3</v>
      </c>
      <c r="S58">
        <v>0</v>
      </c>
      <c r="T58">
        <v>4</v>
      </c>
      <c r="U58">
        <v>437</v>
      </c>
      <c r="V58">
        <v>6</v>
      </c>
      <c r="W58">
        <v>1336</v>
      </c>
      <c r="X58">
        <v>19.047619000000001</v>
      </c>
      <c r="Y58">
        <v>581.30700000000002</v>
      </c>
      <c r="Z58">
        <v>0</v>
      </c>
    </row>
    <row r="59" spans="1:26">
      <c r="A59">
        <v>34</v>
      </c>
      <c r="B59">
        <v>10</v>
      </c>
      <c r="C59">
        <v>5</v>
      </c>
      <c r="D59">
        <v>8</v>
      </c>
      <c r="E59">
        <v>0</v>
      </c>
      <c r="F59">
        <v>49</v>
      </c>
      <c r="G59">
        <v>497</v>
      </c>
      <c r="H59">
        <v>2</v>
      </c>
      <c r="I59">
        <v>1582</v>
      </c>
      <c r="J59">
        <v>29.166667</v>
      </c>
      <c r="K59">
        <v>601.24300000000005</v>
      </c>
      <c r="L59">
        <v>7.96</v>
      </c>
      <c r="O59">
        <v>34</v>
      </c>
      <c r="P59">
        <v>10</v>
      </c>
      <c r="Q59">
        <v>5</v>
      </c>
      <c r="R59">
        <v>8</v>
      </c>
      <c r="S59">
        <v>0</v>
      </c>
      <c r="T59">
        <v>49</v>
      </c>
      <c r="U59">
        <v>497</v>
      </c>
      <c r="V59">
        <v>2</v>
      </c>
      <c r="W59">
        <v>1582</v>
      </c>
      <c r="X59">
        <v>29.166667</v>
      </c>
      <c r="Y59">
        <v>602.53800000000001</v>
      </c>
      <c r="Z59">
        <v>7.9</v>
      </c>
    </row>
    <row r="60" spans="1:26">
      <c r="A60">
        <v>35</v>
      </c>
      <c r="B60">
        <v>0</v>
      </c>
      <c r="C60">
        <v>4</v>
      </c>
      <c r="D60">
        <v>1</v>
      </c>
      <c r="E60">
        <v>0</v>
      </c>
      <c r="F60">
        <v>0</v>
      </c>
      <c r="G60">
        <v>524</v>
      </c>
      <c r="H60">
        <v>0</v>
      </c>
      <c r="I60">
        <v>1577</v>
      </c>
      <c r="J60">
        <v>8.5317460000000001</v>
      </c>
      <c r="K60">
        <v>5.6790000000000003</v>
      </c>
      <c r="L60">
        <v>0</v>
      </c>
      <c r="O60">
        <v>35</v>
      </c>
      <c r="P60">
        <v>0</v>
      </c>
      <c r="Q60">
        <v>4</v>
      </c>
      <c r="R60">
        <v>1</v>
      </c>
      <c r="S60">
        <v>0</v>
      </c>
      <c r="T60">
        <v>0</v>
      </c>
      <c r="U60">
        <v>524</v>
      </c>
      <c r="V60">
        <v>0</v>
      </c>
      <c r="W60">
        <v>1577</v>
      </c>
      <c r="X60">
        <v>8.5317460000000001</v>
      </c>
      <c r="Y60">
        <v>2.3090000000000002</v>
      </c>
      <c r="Z60">
        <v>0.01</v>
      </c>
    </row>
    <row r="61" spans="1:26">
      <c r="A61">
        <v>16</v>
      </c>
      <c r="B61">
        <v>5</v>
      </c>
      <c r="C61">
        <v>4</v>
      </c>
      <c r="D61">
        <v>5</v>
      </c>
      <c r="E61">
        <v>0</v>
      </c>
      <c r="F61">
        <v>3</v>
      </c>
      <c r="G61">
        <v>170</v>
      </c>
      <c r="H61">
        <v>3</v>
      </c>
      <c r="I61">
        <v>541</v>
      </c>
      <c r="J61">
        <v>13.888889000000001</v>
      </c>
      <c r="K61">
        <v>43.508000000000003</v>
      </c>
      <c r="L61">
        <v>0</v>
      </c>
      <c r="O61">
        <v>16</v>
      </c>
      <c r="P61">
        <v>5</v>
      </c>
      <c r="Q61">
        <v>4</v>
      </c>
      <c r="R61">
        <v>5</v>
      </c>
      <c r="S61">
        <v>0</v>
      </c>
      <c r="T61">
        <v>2</v>
      </c>
      <c r="U61">
        <v>170</v>
      </c>
      <c r="V61">
        <v>3</v>
      </c>
      <c r="W61">
        <v>541</v>
      </c>
      <c r="X61">
        <v>13.888889000000001</v>
      </c>
      <c r="Y61">
        <v>24.975999999999999</v>
      </c>
      <c r="Z61">
        <v>0</v>
      </c>
    </row>
    <row r="62" spans="1:26">
      <c r="A62">
        <v>17</v>
      </c>
      <c r="B62">
        <v>9</v>
      </c>
      <c r="C62">
        <v>5</v>
      </c>
      <c r="D62">
        <v>11</v>
      </c>
      <c r="E62">
        <v>0</v>
      </c>
      <c r="F62">
        <v>2</v>
      </c>
      <c r="G62">
        <v>306</v>
      </c>
      <c r="H62">
        <v>8</v>
      </c>
      <c r="I62">
        <v>983</v>
      </c>
      <c r="J62">
        <v>23.611111000000001</v>
      </c>
      <c r="K62">
        <v>601.10299999999995</v>
      </c>
      <c r="L62">
        <v>6.1</v>
      </c>
      <c r="O62">
        <v>17</v>
      </c>
      <c r="P62">
        <v>9</v>
      </c>
      <c r="Q62">
        <v>5</v>
      </c>
      <c r="R62">
        <v>11</v>
      </c>
      <c r="S62">
        <v>0</v>
      </c>
      <c r="T62">
        <v>2</v>
      </c>
      <c r="U62">
        <v>306</v>
      </c>
      <c r="V62">
        <v>8</v>
      </c>
      <c r="W62">
        <v>983</v>
      </c>
      <c r="X62">
        <v>23.611111000000001</v>
      </c>
      <c r="Y62">
        <v>601.86800000000005</v>
      </c>
      <c r="Z62">
        <v>6.1</v>
      </c>
    </row>
    <row r="63" spans="1:26">
      <c r="A63">
        <v>18</v>
      </c>
      <c r="B63">
        <v>9</v>
      </c>
      <c r="C63">
        <v>1</v>
      </c>
      <c r="D63">
        <v>1</v>
      </c>
      <c r="E63">
        <v>0</v>
      </c>
      <c r="F63">
        <v>5</v>
      </c>
      <c r="G63">
        <v>17</v>
      </c>
      <c r="H63">
        <v>4</v>
      </c>
      <c r="I63">
        <v>65</v>
      </c>
      <c r="J63">
        <v>15.674602999999999</v>
      </c>
      <c r="K63">
        <v>20.28</v>
      </c>
      <c r="L63">
        <v>0</v>
      </c>
      <c r="O63">
        <v>18</v>
      </c>
      <c r="P63">
        <v>9</v>
      </c>
      <c r="Q63">
        <v>1</v>
      </c>
      <c r="R63">
        <v>1</v>
      </c>
      <c r="S63">
        <v>0</v>
      </c>
      <c r="T63">
        <v>5</v>
      </c>
      <c r="U63">
        <v>17</v>
      </c>
      <c r="V63">
        <v>4</v>
      </c>
      <c r="W63">
        <v>65</v>
      </c>
      <c r="X63">
        <v>15.674602999999999</v>
      </c>
      <c r="Y63">
        <v>25.693000000000001</v>
      </c>
      <c r="Z63">
        <v>0</v>
      </c>
    </row>
    <row r="64" spans="1:26">
      <c r="A64">
        <v>19</v>
      </c>
      <c r="B64">
        <v>5</v>
      </c>
      <c r="C64">
        <v>4</v>
      </c>
      <c r="D64">
        <v>5</v>
      </c>
      <c r="E64">
        <v>0</v>
      </c>
      <c r="F64">
        <v>4</v>
      </c>
      <c r="G64">
        <v>452</v>
      </c>
      <c r="H64">
        <v>3</v>
      </c>
      <c r="I64">
        <v>1388</v>
      </c>
      <c r="J64">
        <v>17.261904999999999</v>
      </c>
      <c r="K64">
        <v>73.664000000000001</v>
      </c>
      <c r="L64">
        <v>0</v>
      </c>
      <c r="O64">
        <v>19</v>
      </c>
      <c r="P64">
        <v>5</v>
      </c>
      <c r="Q64">
        <v>4</v>
      </c>
      <c r="R64">
        <v>5</v>
      </c>
      <c r="S64">
        <v>0</v>
      </c>
      <c r="T64">
        <v>4</v>
      </c>
      <c r="U64">
        <v>452</v>
      </c>
      <c r="V64">
        <v>3</v>
      </c>
      <c r="W64">
        <v>1388</v>
      </c>
      <c r="X64">
        <v>16.865079000000001</v>
      </c>
      <c r="Y64">
        <v>69.935000000000002</v>
      </c>
      <c r="Z64">
        <v>0</v>
      </c>
    </row>
    <row r="65" spans="1:26">
      <c r="A65">
        <v>20</v>
      </c>
      <c r="B65">
        <v>7</v>
      </c>
      <c r="C65">
        <v>6</v>
      </c>
      <c r="D65">
        <v>16</v>
      </c>
      <c r="E65">
        <v>0</v>
      </c>
      <c r="F65">
        <v>70</v>
      </c>
      <c r="G65">
        <v>469</v>
      </c>
      <c r="H65">
        <v>10</v>
      </c>
      <c r="I65">
        <v>1568</v>
      </c>
      <c r="J65">
        <v>25.198412999999999</v>
      </c>
      <c r="K65">
        <v>601.10299999999995</v>
      </c>
      <c r="L65">
        <v>13.2</v>
      </c>
      <c r="O65">
        <v>20</v>
      </c>
      <c r="P65">
        <v>7</v>
      </c>
      <c r="Q65">
        <v>6</v>
      </c>
      <c r="R65">
        <v>16</v>
      </c>
      <c r="S65">
        <v>0</v>
      </c>
      <c r="T65">
        <v>71</v>
      </c>
      <c r="U65">
        <v>469</v>
      </c>
      <c r="V65">
        <v>11</v>
      </c>
      <c r="W65">
        <v>1569</v>
      </c>
      <c r="X65">
        <v>25.396825</v>
      </c>
      <c r="Y65">
        <v>601.58699999999999</v>
      </c>
      <c r="Z65">
        <v>13.26</v>
      </c>
    </row>
    <row r="66" spans="1:26">
      <c r="A66">
        <v>21</v>
      </c>
      <c r="B66">
        <v>5</v>
      </c>
      <c r="C66">
        <v>2</v>
      </c>
      <c r="D66">
        <v>2</v>
      </c>
      <c r="E66">
        <v>0</v>
      </c>
      <c r="F66">
        <v>2</v>
      </c>
      <c r="G66">
        <v>225</v>
      </c>
      <c r="H66">
        <v>3</v>
      </c>
      <c r="I66">
        <v>690</v>
      </c>
      <c r="J66">
        <v>10.912698000000001</v>
      </c>
      <c r="K66">
        <v>6.6449999999999996</v>
      </c>
      <c r="L66">
        <v>0</v>
      </c>
      <c r="O66">
        <v>21</v>
      </c>
      <c r="P66">
        <v>5</v>
      </c>
      <c r="Q66">
        <v>2</v>
      </c>
      <c r="R66">
        <v>2</v>
      </c>
      <c r="S66">
        <v>0</v>
      </c>
      <c r="T66">
        <v>2</v>
      </c>
      <c r="U66">
        <v>225</v>
      </c>
      <c r="V66">
        <v>3</v>
      </c>
      <c r="W66">
        <v>690</v>
      </c>
      <c r="X66">
        <v>10.119047999999999</v>
      </c>
      <c r="Y66">
        <v>5.6319999999999997</v>
      </c>
      <c r="Z66">
        <v>0</v>
      </c>
    </row>
    <row r="67" spans="1:26">
      <c r="A67">
        <v>22</v>
      </c>
      <c r="B67">
        <v>3</v>
      </c>
      <c r="C67">
        <v>7</v>
      </c>
      <c r="D67">
        <v>13</v>
      </c>
      <c r="E67">
        <v>0</v>
      </c>
      <c r="F67">
        <v>0</v>
      </c>
      <c r="G67">
        <v>687</v>
      </c>
      <c r="H67">
        <v>0</v>
      </c>
      <c r="I67">
        <v>2126</v>
      </c>
      <c r="J67">
        <v>19.841270000000002</v>
      </c>
      <c r="K67">
        <v>600.96299999999997</v>
      </c>
      <c r="L67">
        <v>2.71</v>
      </c>
      <c r="O67">
        <v>22</v>
      </c>
      <c r="P67">
        <v>3</v>
      </c>
      <c r="Q67">
        <v>7</v>
      </c>
      <c r="R67">
        <v>12</v>
      </c>
      <c r="S67">
        <v>0</v>
      </c>
      <c r="T67">
        <v>0</v>
      </c>
      <c r="U67">
        <v>694</v>
      </c>
      <c r="V67">
        <v>0</v>
      </c>
      <c r="W67">
        <v>2142</v>
      </c>
      <c r="X67">
        <v>17.857143000000001</v>
      </c>
      <c r="Y67">
        <v>602.25699999999995</v>
      </c>
      <c r="Z67">
        <v>3.59</v>
      </c>
    </row>
    <row r="68" spans="1:26">
      <c r="A68">
        <v>23</v>
      </c>
      <c r="B68">
        <v>11</v>
      </c>
      <c r="C68">
        <v>4</v>
      </c>
      <c r="D68">
        <v>11</v>
      </c>
      <c r="E68">
        <v>0</v>
      </c>
      <c r="F68">
        <v>37</v>
      </c>
      <c r="G68">
        <v>383</v>
      </c>
      <c r="H68">
        <v>2</v>
      </c>
      <c r="I68">
        <v>1243</v>
      </c>
      <c r="J68">
        <v>23.809524</v>
      </c>
      <c r="K68">
        <v>601.524</v>
      </c>
      <c r="L68">
        <v>3.46</v>
      </c>
      <c r="O68">
        <v>23</v>
      </c>
      <c r="P68">
        <v>11</v>
      </c>
      <c r="Q68">
        <v>4</v>
      </c>
      <c r="R68">
        <v>9</v>
      </c>
      <c r="S68">
        <v>0</v>
      </c>
      <c r="T68">
        <v>35</v>
      </c>
      <c r="U68">
        <v>383</v>
      </c>
      <c r="V68">
        <v>7</v>
      </c>
      <c r="W68">
        <v>1236</v>
      </c>
      <c r="X68">
        <v>24.007936999999998</v>
      </c>
      <c r="Y68">
        <v>602.64800000000002</v>
      </c>
      <c r="Z68">
        <v>2.91</v>
      </c>
    </row>
    <row r="69" spans="1:26">
      <c r="A69">
        <v>24</v>
      </c>
      <c r="B69">
        <v>5</v>
      </c>
      <c r="C69">
        <v>2</v>
      </c>
      <c r="D69">
        <v>2</v>
      </c>
      <c r="E69">
        <v>0</v>
      </c>
      <c r="F69">
        <v>0</v>
      </c>
      <c r="G69">
        <v>222</v>
      </c>
      <c r="H69">
        <v>4</v>
      </c>
      <c r="I69">
        <v>681</v>
      </c>
      <c r="J69">
        <v>11.309524</v>
      </c>
      <c r="K69">
        <v>8.923</v>
      </c>
      <c r="L69">
        <v>0</v>
      </c>
      <c r="O69">
        <v>24</v>
      </c>
      <c r="P69">
        <v>5</v>
      </c>
      <c r="Q69">
        <v>2</v>
      </c>
      <c r="R69">
        <v>2</v>
      </c>
      <c r="S69">
        <v>0</v>
      </c>
      <c r="T69">
        <v>0</v>
      </c>
      <c r="U69">
        <v>222</v>
      </c>
      <c r="V69">
        <v>5</v>
      </c>
      <c r="W69">
        <v>681</v>
      </c>
      <c r="X69">
        <v>11.309524</v>
      </c>
      <c r="Y69">
        <v>6.5049999999999999</v>
      </c>
      <c r="Z69">
        <v>0</v>
      </c>
    </row>
    <row r="70" spans="1:26">
      <c r="A70">
        <v>25</v>
      </c>
      <c r="B70">
        <v>4</v>
      </c>
      <c r="C70">
        <v>6</v>
      </c>
      <c r="D70">
        <v>9</v>
      </c>
      <c r="E70">
        <v>0</v>
      </c>
      <c r="F70">
        <v>0</v>
      </c>
      <c r="G70">
        <v>473</v>
      </c>
      <c r="H70">
        <v>8</v>
      </c>
      <c r="I70">
        <v>1472</v>
      </c>
      <c r="J70">
        <v>16.071428999999998</v>
      </c>
      <c r="K70">
        <v>112.352</v>
      </c>
      <c r="L70">
        <v>0</v>
      </c>
      <c r="O70">
        <v>25</v>
      </c>
      <c r="P70">
        <v>4</v>
      </c>
      <c r="Q70">
        <v>6</v>
      </c>
      <c r="R70">
        <v>9</v>
      </c>
      <c r="S70">
        <v>0</v>
      </c>
      <c r="T70">
        <v>0</v>
      </c>
      <c r="U70">
        <v>473</v>
      </c>
      <c r="V70">
        <v>8</v>
      </c>
      <c r="W70">
        <v>1472</v>
      </c>
      <c r="X70">
        <v>17.261904999999999</v>
      </c>
      <c r="Y70">
        <v>601.50900000000001</v>
      </c>
      <c r="Z70">
        <v>0.61</v>
      </c>
    </row>
    <row r="71" spans="1:26">
      <c r="A71">
        <v>26</v>
      </c>
      <c r="B71">
        <v>8</v>
      </c>
      <c r="C71">
        <v>4</v>
      </c>
      <c r="D71">
        <v>6</v>
      </c>
      <c r="E71">
        <v>0</v>
      </c>
      <c r="F71">
        <v>0</v>
      </c>
      <c r="G71">
        <v>389</v>
      </c>
      <c r="H71">
        <v>1</v>
      </c>
      <c r="I71">
        <v>1198</v>
      </c>
      <c r="J71">
        <v>21.825396999999999</v>
      </c>
      <c r="K71">
        <v>169.71299999999999</v>
      </c>
      <c r="L71">
        <v>0</v>
      </c>
      <c r="O71">
        <v>26</v>
      </c>
      <c r="P71">
        <v>8</v>
      </c>
      <c r="Q71">
        <v>4</v>
      </c>
      <c r="R71">
        <v>6</v>
      </c>
      <c r="S71">
        <v>0</v>
      </c>
      <c r="T71">
        <v>0</v>
      </c>
      <c r="U71">
        <v>389</v>
      </c>
      <c r="V71">
        <v>1</v>
      </c>
      <c r="W71">
        <v>1198</v>
      </c>
      <c r="X71">
        <v>21.825396999999999</v>
      </c>
      <c r="Y71">
        <v>95.191999999999993</v>
      </c>
      <c r="Z71">
        <v>0</v>
      </c>
    </row>
    <row r="72" spans="1:26">
      <c r="A72">
        <v>27</v>
      </c>
      <c r="B72">
        <v>9</v>
      </c>
      <c r="C72">
        <v>6</v>
      </c>
      <c r="D72">
        <v>12</v>
      </c>
      <c r="E72">
        <v>0</v>
      </c>
      <c r="F72">
        <v>7</v>
      </c>
      <c r="G72">
        <v>549</v>
      </c>
      <c r="H72">
        <v>0</v>
      </c>
      <c r="I72">
        <v>1714</v>
      </c>
      <c r="J72">
        <v>26.190476</v>
      </c>
      <c r="K72">
        <v>601.25900000000001</v>
      </c>
      <c r="L72">
        <v>3.62</v>
      </c>
      <c r="O72">
        <v>27</v>
      </c>
      <c r="P72">
        <v>9</v>
      </c>
      <c r="Q72">
        <v>6</v>
      </c>
      <c r="R72">
        <v>12</v>
      </c>
      <c r="S72">
        <v>0</v>
      </c>
      <c r="T72">
        <v>7</v>
      </c>
      <c r="U72">
        <v>549</v>
      </c>
      <c r="V72">
        <v>0</v>
      </c>
      <c r="W72">
        <v>1714</v>
      </c>
      <c r="X72">
        <v>26.190476</v>
      </c>
      <c r="Y72">
        <v>601.88300000000004</v>
      </c>
      <c r="Z72">
        <v>3.62</v>
      </c>
    </row>
    <row r="73" spans="1:26">
      <c r="A73">
        <v>28</v>
      </c>
      <c r="B73">
        <v>4</v>
      </c>
      <c r="C73">
        <v>2</v>
      </c>
      <c r="D73">
        <v>2</v>
      </c>
      <c r="E73">
        <v>0</v>
      </c>
      <c r="F73">
        <v>6</v>
      </c>
      <c r="G73">
        <v>101</v>
      </c>
      <c r="H73">
        <v>3</v>
      </c>
      <c r="I73">
        <v>322</v>
      </c>
      <c r="J73">
        <v>10.317460000000001</v>
      </c>
      <c r="K73">
        <v>6.5369999999999999</v>
      </c>
      <c r="L73">
        <v>0</v>
      </c>
      <c r="O73">
        <v>28</v>
      </c>
      <c r="P73">
        <v>4</v>
      </c>
      <c r="Q73">
        <v>2</v>
      </c>
      <c r="R73">
        <v>2</v>
      </c>
      <c r="S73">
        <v>0</v>
      </c>
      <c r="T73">
        <v>6</v>
      </c>
      <c r="U73">
        <v>101</v>
      </c>
      <c r="V73">
        <v>3</v>
      </c>
      <c r="W73">
        <v>322</v>
      </c>
      <c r="X73">
        <v>10.317460000000001</v>
      </c>
      <c r="Y73">
        <v>5.2880000000000003</v>
      </c>
      <c r="Z73">
        <v>0</v>
      </c>
    </row>
    <row r="74" spans="1:26">
      <c r="A74">
        <v>29</v>
      </c>
      <c r="B74">
        <v>6</v>
      </c>
      <c r="C74">
        <v>6</v>
      </c>
      <c r="D74">
        <v>15</v>
      </c>
      <c r="E74">
        <v>0</v>
      </c>
      <c r="F74">
        <v>2</v>
      </c>
      <c r="G74">
        <v>322</v>
      </c>
      <c r="H74">
        <v>0</v>
      </c>
      <c r="I74">
        <v>1043</v>
      </c>
      <c r="J74">
        <v>23.412697999999999</v>
      </c>
      <c r="K74">
        <v>601.05600000000004</v>
      </c>
      <c r="L74">
        <v>9.15</v>
      </c>
      <c r="O74">
        <v>29</v>
      </c>
      <c r="P74">
        <v>6</v>
      </c>
      <c r="Q74">
        <v>6</v>
      </c>
      <c r="R74">
        <v>13</v>
      </c>
      <c r="S74">
        <v>0</v>
      </c>
      <c r="T74">
        <v>5</v>
      </c>
      <c r="U74">
        <v>322</v>
      </c>
      <c r="V74">
        <v>1</v>
      </c>
      <c r="W74">
        <v>1037</v>
      </c>
      <c r="X74">
        <v>22.222221999999999</v>
      </c>
      <c r="Y74">
        <v>605.846</v>
      </c>
      <c r="Z74">
        <v>8.68</v>
      </c>
    </row>
    <row r="75" spans="1:26">
      <c r="A75">
        <v>30</v>
      </c>
      <c r="B75">
        <v>3</v>
      </c>
      <c r="C75">
        <v>3</v>
      </c>
      <c r="D75">
        <v>3</v>
      </c>
      <c r="E75">
        <v>0</v>
      </c>
      <c r="F75">
        <v>0</v>
      </c>
      <c r="G75">
        <v>197</v>
      </c>
      <c r="H75">
        <v>0</v>
      </c>
      <c r="I75">
        <v>606</v>
      </c>
      <c r="J75">
        <v>9.9206350000000008</v>
      </c>
      <c r="K75">
        <v>2.964</v>
      </c>
      <c r="L75">
        <v>0</v>
      </c>
      <c r="O75">
        <v>30</v>
      </c>
      <c r="P75">
        <v>3</v>
      </c>
      <c r="Q75">
        <v>3</v>
      </c>
      <c r="R75">
        <v>3</v>
      </c>
      <c r="S75">
        <v>0</v>
      </c>
      <c r="T75">
        <v>0</v>
      </c>
      <c r="U75">
        <v>197</v>
      </c>
      <c r="V75">
        <v>0</v>
      </c>
      <c r="W75">
        <v>606</v>
      </c>
      <c r="X75">
        <v>9.9206350000000008</v>
      </c>
      <c r="Y75">
        <v>1.8720000000000001</v>
      </c>
      <c r="Z75">
        <v>0</v>
      </c>
    </row>
    <row r="76" spans="1:26">
      <c r="A76">
        <v>31</v>
      </c>
      <c r="B76">
        <v>6</v>
      </c>
      <c r="C76">
        <v>4</v>
      </c>
      <c r="D76">
        <v>5</v>
      </c>
      <c r="E76">
        <v>0</v>
      </c>
      <c r="F76">
        <v>7</v>
      </c>
      <c r="G76">
        <v>205</v>
      </c>
      <c r="H76">
        <v>3</v>
      </c>
      <c r="I76">
        <v>651</v>
      </c>
      <c r="J76">
        <v>15.674602999999999</v>
      </c>
      <c r="K76">
        <v>79.888000000000005</v>
      </c>
      <c r="L76">
        <v>0</v>
      </c>
      <c r="O76">
        <v>31</v>
      </c>
      <c r="P76">
        <v>6</v>
      </c>
      <c r="Q76">
        <v>4</v>
      </c>
      <c r="R76">
        <v>5</v>
      </c>
      <c r="S76">
        <v>0</v>
      </c>
      <c r="T76">
        <v>8</v>
      </c>
      <c r="U76">
        <v>205</v>
      </c>
      <c r="V76">
        <v>3</v>
      </c>
      <c r="W76">
        <v>651</v>
      </c>
      <c r="X76">
        <v>15.277778</v>
      </c>
      <c r="Y76">
        <v>116.143</v>
      </c>
      <c r="Z76">
        <v>0</v>
      </c>
    </row>
    <row r="77" spans="1:26">
      <c r="A77">
        <v>32</v>
      </c>
      <c r="B77">
        <v>6</v>
      </c>
      <c r="C77">
        <v>4</v>
      </c>
      <c r="D77">
        <v>5</v>
      </c>
      <c r="E77">
        <v>0</v>
      </c>
      <c r="F77">
        <v>3</v>
      </c>
      <c r="G77">
        <v>275</v>
      </c>
      <c r="H77">
        <v>4</v>
      </c>
      <c r="I77">
        <v>857</v>
      </c>
      <c r="J77">
        <v>15.476190000000001</v>
      </c>
      <c r="K77">
        <v>56.643999999999998</v>
      </c>
      <c r="L77">
        <v>0</v>
      </c>
      <c r="O77">
        <v>32</v>
      </c>
      <c r="P77">
        <v>6</v>
      </c>
      <c r="Q77">
        <v>4</v>
      </c>
      <c r="R77">
        <v>5</v>
      </c>
      <c r="S77">
        <v>0</v>
      </c>
      <c r="T77">
        <v>6</v>
      </c>
      <c r="U77">
        <v>275</v>
      </c>
      <c r="V77">
        <v>0</v>
      </c>
      <c r="W77">
        <v>857</v>
      </c>
      <c r="X77">
        <v>16.468254000000002</v>
      </c>
      <c r="Y77">
        <v>53.445999999999998</v>
      </c>
      <c r="Z77">
        <v>0</v>
      </c>
    </row>
    <row r="78" spans="1:26">
      <c r="A78">
        <v>33</v>
      </c>
      <c r="B78">
        <v>8</v>
      </c>
      <c r="C78">
        <v>4</v>
      </c>
      <c r="D78">
        <v>7</v>
      </c>
      <c r="E78">
        <v>0</v>
      </c>
      <c r="F78">
        <v>25</v>
      </c>
      <c r="G78">
        <v>305</v>
      </c>
      <c r="H78">
        <v>3</v>
      </c>
      <c r="I78">
        <v>978</v>
      </c>
      <c r="J78">
        <v>21.031745999999998</v>
      </c>
      <c r="K78">
        <v>601.10299999999995</v>
      </c>
      <c r="L78">
        <v>3.32</v>
      </c>
      <c r="O78">
        <v>33</v>
      </c>
      <c r="P78">
        <v>8</v>
      </c>
      <c r="Q78">
        <v>4</v>
      </c>
      <c r="R78">
        <v>8</v>
      </c>
      <c r="S78">
        <v>0</v>
      </c>
      <c r="T78">
        <v>25</v>
      </c>
      <c r="U78">
        <v>305</v>
      </c>
      <c r="V78">
        <v>0</v>
      </c>
      <c r="W78">
        <v>980</v>
      </c>
      <c r="X78">
        <v>22.222221999999999</v>
      </c>
      <c r="Y78">
        <v>601.94500000000005</v>
      </c>
      <c r="Z78">
        <v>3.27</v>
      </c>
    </row>
    <row r="79" spans="1:26">
      <c r="A79">
        <v>34</v>
      </c>
      <c r="B79">
        <v>5</v>
      </c>
      <c r="C79">
        <v>3</v>
      </c>
      <c r="D79">
        <v>3</v>
      </c>
      <c r="E79">
        <v>0</v>
      </c>
      <c r="F79">
        <v>9</v>
      </c>
      <c r="G79">
        <v>133</v>
      </c>
      <c r="H79">
        <v>5</v>
      </c>
      <c r="I79">
        <v>428</v>
      </c>
      <c r="J79">
        <v>12.5</v>
      </c>
      <c r="K79">
        <v>11.544</v>
      </c>
      <c r="L79">
        <v>0</v>
      </c>
      <c r="O79">
        <v>34</v>
      </c>
      <c r="P79">
        <v>5</v>
      </c>
      <c r="Q79">
        <v>3</v>
      </c>
      <c r="R79">
        <v>3</v>
      </c>
      <c r="S79">
        <v>0</v>
      </c>
      <c r="T79">
        <v>9</v>
      </c>
      <c r="U79">
        <v>133</v>
      </c>
      <c r="V79">
        <v>5</v>
      </c>
      <c r="W79">
        <v>428</v>
      </c>
      <c r="X79">
        <v>12.5</v>
      </c>
      <c r="Y79">
        <v>8.2840000000000007</v>
      </c>
      <c r="Z79">
        <v>0</v>
      </c>
    </row>
    <row r="80" spans="1:26">
      <c r="A80">
        <v>35</v>
      </c>
      <c r="B80">
        <v>1</v>
      </c>
      <c r="C80">
        <v>5</v>
      </c>
      <c r="D80">
        <v>7</v>
      </c>
      <c r="E80">
        <v>0</v>
      </c>
      <c r="F80">
        <v>0</v>
      </c>
      <c r="G80">
        <v>386</v>
      </c>
      <c r="H80">
        <v>0</v>
      </c>
      <c r="I80">
        <v>1193</v>
      </c>
      <c r="J80">
        <v>12.301587</v>
      </c>
      <c r="K80">
        <v>18.641999999999999</v>
      </c>
      <c r="L80">
        <v>0</v>
      </c>
      <c r="O80">
        <v>35</v>
      </c>
      <c r="P80">
        <v>1</v>
      </c>
      <c r="Q80">
        <v>5</v>
      </c>
      <c r="R80">
        <v>7</v>
      </c>
      <c r="S80">
        <v>0</v>
      </c>
      <c r="T80">
        <v>0</v>
      </c>
      <c r="U80">
        <v>386</v>
      </c>
      <c r="V80">
        <v>0</v>
      </c>
      <c r="W80">
        <v>1193</v>
      </c>
      <c r="X80">
        <v>13.293651000000001</v>
      </c>
      <c r="Y80">
        <v>16.474</v>
      </c>
      <c r="Z80">
        <v>0</v>
      </c>
    </row>
    <row r="82" spans="11:26">
      <c r="K82">
        <f xml:space="preserve"> AVERAGE(K1:K80)</f>
        <v>179.20471249999997</v>
      </c>
      <c r="L82">
        <f xml:space="preserve"> AVERAGE(L1:L80)</f>
        <v>1.3563749999999997</v>
      </c>
      <c r="Y82">
        <f xml:space="preserve"> AVERAGE(Y1:Y80)</f>
        <v>185.08704999999992</v>
      </c>
      <c r="Z82">
        <f xml:space="preserve"> AVERAGE(Z1:Z80)</f>
        <v>1.3417500000000002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opLeftCell="A67" zoomScale="70" zoomScaleNormal="70" workbookViewId="0">
      <selection activeCell="K44" sqref="K44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>
      <c r="A2">
        <v>3</v>
      </c>
      <c r="B2">
        <v>6</v>
      </c>
      <c r="C2" t="s">
        <v>22</v>
      </c>
      <c r="D2">
        <v>1440</v>
      </c>
      <c r="E2">
        <v>1440</v>
      </c>
      <c r="F2">
        <v>5</v>
      </c>
      <c r="G2">
        <v>8</v>
      </c>
      <c r="H2">
        <v>0.2</v>
      </c>
      <c r="I2">
        <v>0.5</v>
      </c>
      <c r="J2">
        <v>35</v>
      </c>
      <c r="K2">
        <v>1499077540</v>
      </c>
    </row>
    <row r="3" spans="1:26">
      <c r="A3">
        <v>16</v>
      </c>
      <c r="B3">
        <v>10</v>
      </c>
      <c r="C3">
        <v>2</v>
      </c>
      <c r="D3">
        <v>1</v>
      </c>
      <c r="E3">
        <v>0</v>
      </c>
      <c r="F3">
        <v>4</v>
      </c>
      <c r="G3">
        <v>130</v>
      </c>
      <c r="H3">
        <v>8</v>
      </c>
      <c r="I3">
        <v>408</v>
      </c>
      <c r="J3">
        <v>20.238095000000001</v>
      </c>
      <c r="K3">
        <v>58.017000000000003</v>
      </c>
      <c r="L3">
        <v>0</v>
      </c>
      <c r="O3">
        <v>16</v>
      </c>
      <c r="P3">
        <v>10</v>
      </c>
      <c r="Q3">
        <v>2</v>
      </c>
      <c r="R3">
        <v>1</v>
      </c>
      <c r="S3">
        <v>0</v>
      </c>
      <c r="T3">
        <v>4</v>
      </c>
      <c r="U3">
        <v>130</v>
      </c>
      <c r="V3">
        <v>8</v>
      </c>
      <c r="W3">
        <v>408</v>
      </c>
      <c r="X3">
        <v>20.039683</v>
      </c>
      <c r="Y3">
        <v>29.032</v>
      </c>
      <c r="Z3">
        <v>0</v>
      </c>
    </row>
    <row r="4" spans="1:26">
      <c r="A4">
        <v>17</v>
      </c>
      <c r="B4">
        <v>4</v>
      </c>
      <c r="C4">
        <v>1</v>
      </c>
      <c r="D4">
        <v>0</v>
      </c>
      <c r="E4">
        <v>0</v>
      </c>
      <c r="F4">
        <v>2</v>
      </c>
      <c r="G4">
        <v>11</v>
      </c>
      <c r="H4">
        <v>0</v>
      </c>
      <c r="I4">
        <v>35</v>
      </c>
      <c r="J4">
        <v>6.5476190000000001</v>
      </c>
      <c r="K4">
        <v>4.5860000000000003</v>
      </c>
      <c r="L4">
        <v>0</v>
      </c>
      <c r="O4">
        <v>17</v>
      </c>
      <c r="P4">
        <v>4</v>
      </c>
      <c r="Q4">
        <v>1</v>
      </c>
      <c r="R4">
        <v>0</v>
      </c>
      <c r="S4">
        <v>0</v>
      </c>
      <c r="T4">
        <v>2</v>
      </c>
      <c r="U4">
        <v>11</v>
      </c>
      <c r="V4">
        <v>0</v>
      </c>
      <c r="W4">
        <v>35</v>
      </c>
      <c r="X4">
        <v>6.5476190000000001</v>
      </c>
      <c r="Y4">
        <v>4.6020000000000003</v>
      </c>
      <c r="Z4">
        <v>0</v>
      </c>
    </row>
    <row r="5" spans="1:26">
      <c r="A5">
        <v>18</v>
      </c>
      <c r="B5">
        <v>5</v>
      </c>
      <c r="C5">
        <v>4</v>
      </c>
      <c r="D5">
        <v>1</v>
      </c>
      <c r="E5">
        <v>0</v>
      </c>
      <c r="F5">
        <v>11</v>
      </c>
      <c r="G5">
        <v>354</v>
      </c>
      <c r="H5">
        <v>0</v>
      </c>
      <c r="I5">
        <v>1078</v>
      </c>
      <c r="J5">
        <v>12.5</v>
      </c>
      <c r="K5">
        <v>54.289000000000001</v>
      </c>
      <c r="L5">
        <v>3.62</v>
      </c>
      <c r="O5">
        <v>18</v>
      </c>
      <c r="P5">
        <v>5</v>
      </c>
      <c r="Q5">
        <v>4</v>
      </c>
      <c r="R5">
        <v>1</v>
      </c>
      <c r="S5">
        <v>0</v>
      </c>
      <c r="T5">
        <v>11</v>
      </c>
      <c r="U5">
        <v>354</v>
      </c>
      <c r="V5">
        <v>0</v>
      </c>
      <c r="W5">
        <v>1078</v>
      </c>
      <c r="X5">
        <v>12.5</v>
      </c>
      <c r="Y5">
        <v>54.006999999999998</v>
      </c>
      <c r="Z5">
        <v>3.62</v>
      </c>
    </row>
    <row r="6" spans="1:26">
      <c r="A6">
        <v>19</v>
      </c>
      <c r="B6">
        <v>6</v>
      </c>
      <c r="C6">
        <v>3</v>
      </c>
      <c r="D6">
        <v>1</v>
      </c>
      <c r="E6">
        <v>0</v>
      </c>
      <c r="F6">
        <v>17</v>
      </c>
      <c r="G6">
        <v>265</v>
      </c>
      <c r="H6">
        <v>0</v>
      </c>
      <c r="I6">
        <v>817</v>
      </c>
      <c r="J6">
        <v>13.492063</v>
      </c>
      <c r="K6">
        <v>13.791</v>
      </c>
      <c r="L6">
        <v>0</v>
      </c>
      <c r="O6">
        <v>19</v>
      </c>
      <c r="P6">
        <v>6</v>
      </c>
      <c r="Q6">
        <v>3</v>
      </c>
      <c r="R6">
        <v>1</v>
      </c>
      <c r="S6">
        <v>0</v>
      </c>
      <c r="T6">
        <v>17</v>
      </c>
      <c r="U6">
        <v>265</v>
      </c>
      <c r="V6">
        <v>0</v>
      </c>
      <c r="W6">
        <v>817</v>
      </c>
      <c r="X6">
        <v>13.888889000000001</v>
      </c>
      <c r="Y6">
        <v>13.276</v>
      </c>
      <c r="Z6">
        <v>0</v>
      </c>
    </row>
    <row r="7" spans="1:26">
      <c r="A7">
        <v>20</v>
      </c>
      <c r="B7">
        <v>7</v>
      </c>
      <c r="C7">
        <v>2</v>
      </c>
      <c r="D7">
        <v>0</v>
      </c>
      <c r="E7">
        <v>0</v>
      </c>
      <c r="F7">
        <v>2</v>
      </c>
      <c r="G7">
        <v>172</v>
      </c>
      <c r="H7">
        <v>7</v>
      </c>
      <c r="I7">
        <v>525</v>
      </c>
      <c r="J7">
        <v>15.873016</v>
      </c>
      <c r="K7">
        <v>10.515000000000001</v>
      </c>
      <c r="L7">
        <v>0</v>
      </c>
      <c r="O7">
        <v>20</v>
      </c>
      <c r="P7">
        <v>7</v>
      </c>
      <c r="Q7">
        <v>2</v>
      </c>
      <c r="R7">
        <v>0</v>
      </c>
      <c r="S7">
        <v>0</v>
      </c>
      <c r="T7">
        <v>2</v>
      </c>
      <c r="U7">
        <v>172</v>
      </c>
      <c r="V7">
        <v>7</v>
      </c>
      <c r="W7">
        <v>525</v>
      </c>
      <c r="X7">
        <v>15.873016</v>
      </c>
      <c r="Y7">
        <v>8.9849999999999994</v>
      </c>
      <c r="Z7">
        <v>0</v>
      </c>
    </row>
    <row r="8" spans="1:26">
      <c r="A8">
        <v>21</v>
      </c>
      <c r="B8">
        <v>1</v>
      </c>
      <c r="C8">
        <v>6</v>
      </c>
      <c r="D8">
        <v>5</v>
      </c>
      <c r="E8">
        <v>0</v>
      </c>
      <c r="F8">
        <v>0</v>
      </c>
      <c r="G8">
        <v>484</v>
      </c>
      <c r="H8">
        <v>0</v>
      </c>
      <c r="I8">
        <v>1477</v>
      </c>
      <c r="J8">
        <v>12.698413</v>
      </c>
      <c r="K8">
        <v>26.942</v>
      </c>
      <c r="L8">
        <v>0.01</v>
      </c>
      <c r="O8">
        <v>21</v>
      </c>
      <c r="P8">
        <v>1</v>
      </c>
      <c r="Q8">
        <v>6</v>
      </c>
      <c r="R8">
        <v>5</v>
      </c>
      <c r="S8">
        <v>0</v>
      </c>
      <c r="T8">
        <v>0</v>
      </c>
      <c r="U8">
        <v>484</v>
      </c>
      <c r="V8">
        <v>0</v>
      </c>
      <c r="W8">
        <v>1477</v>
      </c>
      <c r="X8">
        <v>12.698413</v>
      </c>
      <c r="Y8">
        <v>23.603000000000002</v>
      </c>
      <c r="Z8">
        <v>0.01</v>
      </c>
    </row>
    <row r="9" spans="1:26">
      <c r="A9">
        <v>22</v>
      </c>
      <c r="B9">
        <v>6</v>
      </c>
      <c r="C9">
        <v>4</v>
      </c>
      <c r="D9">
        <v>1</v>
      </c>
      <c r="E9">
        <v>0</v>
      </c>
      <c r="F9">
        <v>12</v>
      </c>
      <c r="G9">
        <v>325</v>
      </c>
      <c r="H9">
        <v>1</v>
      </c>
      <c r="I9">
        <v>994</v>
      </c>
      <c r="J9">
        <v>15.873016</v>
      </c>
      <c r="K9">
        <v>96.984999999999999</v>
      </c>
      <c r="L9">
        <v>0</v>
      </c>
      <c r="O9">
        <v>22</v>
      </c>
      <c r="P9">
        <v>6</v>
      </c>
      <c r="Q9">
        <v>4</v>
      </c>
      <c r="R9">
        <v>1</v>
      </c>
      <c r="S9">
        <v>0</v>
      </c>
      <c r="T9">
        <v>12</v>
      </c>
      <c r="U9">
        <v>325</v>
      </c>
      <c r="V9">
        <v>1</v>
      </c>
      <c r="W9">
        <v>994</v>
      </c>
      <c r="X9">
        <v>15.873016</v>
      </c>
      <c r="Y9">
        <v>83.227000000000004</v>
      </c>
      <c r="Z9">
        <v>0</v>
      </c>
    </row>
    <row r="10" spans="1:26">
      <c r="A10">
        <v>23</v>
      </c>
      <c r="B10">
        <v>5</v>
      </c>
      <c r="C10">
        <v>3</v>
      </c>
      <c r="D10">
        <v>1</v>
      </c>
      <c r="E10">
        <v>0</v>
      </c>
      <c r="F10">
        <v>3</v>
      </c>
      <c r="G10">
        <v>253</v>
      </c>
      <c r="H10">
        <v>6</v>
      </c>
      <c r="I10">
        <v>773</v>
      </c>
      <c r="J10">
        <v>12.896825</v>
      </c>
      <c r="K10">
        <v>8.2370000000000001</v>
      </c>
      <c r="L10">
        <v>0</v>
      </c>
      <c r="O10">
        <v>23</v>
      </c>
      <c r="P10">
        <v>5</v>
      </c>
      <c r="Q10">
        <v>3</v>
      </c>
      <c r="R10">
        <v>1</v>
      </c>
      <c r="S10">
        <v>0</v>
      </c>
      <c r="T10">
        <v>3</v>
      </c>
      <c r="U10">
        <v>253</v>
      </c>
      <c r="V10">
        <v>6</v>
      </c>
      <c r="W10">
        <v>773</v>
      </c>
      <c r="X10">
        <v>12.896825</v>
      </c>
      <c r="Y10">
        <v>7.8</v>
      </c>
      <c r="Z10">
        <v>0</v>
      </c>
    </row>
    <row r="11" spans="1:26">
      <c r="A11">
        <v>24</v>
      </c>
      <c r="B11">
        <v>7</v>
      </c>
      <c r="C11">
        <v>2</v>
      </c>
      <c r="D11">
        <v>0</v>
      </c>
      <c r="E11">
        <v>0</v>
      </c>
      <c r="F11">
        <v>0</v>
      </c>
      <c r="G11">
        <v>163</v>
      </c>
      <c r="H11">
        <v>2</v>
      </c>
      <c r="I11">
        <v>491</v>
      </c>
      <c r="J11">
        <v>13.293651000000001</v>
      </c>
      <c r="K11">
        <v>6.77</v>
      </c>
      <c r="L11">
        <v>0</v>
      </c>
      <c r="O11">
        <v>24</v>
      </c>
      <c r="P11">
        <v>7</v>
      </c>
      <c r="Q11">
        <v>2</v>
      </c>
      <c r="R11">
        <v>0</v>
      </c>
      <c r="S11">
        <v>0</v>
      </c>
      <c r="T11">
        <v>0</v>
      </c>
      <c r="U11">
        <v>163</v>
      </c>
      <c r="V11">
        <v>2</v>
      </c>
      <c r="W11">
        <v>491</v>
      </c>
      <c r="X11">
        <v>13.293651000000001</v>
      </c>
      <c r="Y11">
        <v>6.6609999999999996</v>
      </c>
      <c r="Z11">
        <v>0</v>
      </c>
    </row>
    <row r="12" spans="1:26">
      <c r="A12">
        <v>25</v>
      </c>
      <c r="B12">
        <v>11</v>
      </c>
      <c r="C12">
        <v>4</v>
      </c>
      <c r="D12">
        <v>3</v>
      </c>
      <c r="E12">
        <v>0</v>
      </c>
      <c r="F12">
        <v>10</v>
      </c>
      <c r="G12">
        <v>375</v>
      </c>
      <c r="H12">
        <v>1</v>
      </c>
      <c r="I12">
        <v>1157</v>
      </c>
      <c r="J12">
        <v>27.182539999999999</v>
      </c>
      <c r="K12">
        <v>609.05999999999995</v>
      </c>
      <c r="L12">
        <v>0.69</v>
      </c>
      <c r="O12">
        <v>25</v>
      </c>
      <c r="P12">
        <v>11</v>
      </c>
      <c r="Q12">
        <v>4</v>
      </c>
      <c r="R12">
        <v>2</v>
      </c>
      <c r="S12">
        <v>0</v>
      </c>
      <c r="T12">
        <v>4</v>
      </c>
      <c r="U12">
        <v>378</v>
      </c>
      <c r="V12">
        <v>1</v>
      </c>
      <c r="W12">
        <v>1149</v>
      </c>
      <c r="X12">
        <v>27.579364999999999</v>
      </c>
      <c r="Y12">
        <v>201.53700000000001</v>
      </c>
      <c r="Z12">
        <v>0</v>
      </c>
    </row>
    <row r="13" spans="1:26">
      <c r="A13">
        <v>26</v>
      </c>
      <c r="B13">
        <v>5</v>
      </c>
      <c r="C13">
        <v>4</v>
      </c>
      <c r="D13">
        <v>1</v>
      </c>
      <c r="E13">
        <v>0</v>
      </c>
      <c r="F13">
        <v>0</v>
      </c>
      <c r="G13">
        <v>465</v>
      </c>
      <c r="H13">
        <v>1</v>
      </c>
      <c r="I13">
        <v>1401</v>
      </c>
      <c r="J13">
        <v>14.682539999999999</v>
      </c>
      <c r="K13">
        <v>52.713000000000001</v>
      </c>
      <c r="L13">
        <v>0</v>
      </c>
      <c r="O13">
        <v>26</v>
      </c>
      <c r="P13">
        <v>5</v>
      </c>
      <c r="Q13">
        <v>4</v>
      </c>
      <c r="R13">
        <v>1</v>
      </c>
      <c r="S13">
        <v>0</v>
      </c>
      <c r="T13">
        <v>0</v>
      </c>
      <c r="U13">
        <v>465</v>
      </c>
      <c r="V13">
        <v>1</v>
      </c>
      <c r="W13">
        <v>1401</v>
      </c>
      <c r="X13">
        <v>14.682539999999999</v>
      </c>
      <c r="Y13">
        <v>57.798000000000002</v>
      </c>
      <c r="Z13">
        <v>0</v>
      </c>
    </row>
    <row r="14" spans="1:26">
      <c r="A14">
        <v>27</v>
      </c>
      <c r="B14">
        <v>5</v>
      </c>
      <c r="C14">
        <v>3</v>
      </c>
      <c r="D14">
        <v>0</v>
      </c>
      <c r="E14">
        <v>0</v>
      </c>
      <c r="F14">
        <v>0</v>
      </c>
      <c r="G14">
        <v>300</v>
      </c>
      <c r="H14">
        <v>0</v>
      </c>
      <c r="I14">
        <v>900</v>
      </c>
      <c r="J14">
        <v>12.698413</v>
      </c>
      <c r="K14">
        <v>4.2750000000000004</v>
      </c>
      <c r="L14">
        <v>0</v>
      </c>
      <c r="O14">
        <v>27</v>
      </c>
      <c r="P14">
        <v>5</v>
      </c>
      <c r="Q14">
        <v>3</v>
      </c>
      <c r="R14">
        <v>0</v>
      </c>
      <c r="S14">
        <v>0</v>
      </c>
      <c r="T14">
        <v>0</v>
      </c>
      <c r="U14">
        <v>300</v>
      </c>
      <c r="V14">
        <v>0</v>
      </c>
      <c r="W14">
        <v>900</v>
      </c>
      <c r="X14">
        <v>12.698413</v>
      </c>
      <c r="Y14">
        <v>4.3369999999999997</v>
      </c>
      <c r="Z14">
        <v>0</v>
      </c>
    </row>
    <row r="15" spans="1:26">
      <c r="A15">
        <v>28</v>
      </c>
      <c r="B15">
        <v>7</v>
      </c>
      <c r="C15">
        <v>3</v>
      </c>
      <c r="D15">
        <v>0</v>
      </c>
      <c r="E15">
        <v>0</v>
      </c>
      <c r="F15">
        <v>9</v>
      </c>
      <c r="G15">
        <v>278</v>
      </c>
      <c r="H15">
        <v>2</v>
      </c>
      <c r="I15">
        <v>846</v>
      </c>
      <c r="J15">
        <v>14.682539999999999</v>
      </c>
      <c r="K15">
        <v>31.495999999999999</v>
      </c>
      <c r="L15">
        <v>0</v>
      </c>
      <c r="O15">
        <v>28</v>
      </c>
      <c r="P15">
        <v>7</v>
      </c>
      <c r="Q15">
        <v>3</v>
      </c>
      <c r="R15">
        <v>0</v>
      </c>
      <c r="S15">
        <v>0</v>
      </c>
      <c r="T15">
        <v>9</v>
      </c>
      <c r="U15">
        <v>278</v>
      </c>
      <c r="V15">
        <v>2</v>
      </c>
      <c r="W15">
        <v>846</v>
      </c>
      <c r="X15">
        <v>14.682539999999999</v>
      </c>
      <c r="Y15">
        <v>31.887</v>
      </c>
      <c r="Z15">
        <v>0</v>
      </c>
    </row>
    <row r="16" spans="1:26">
      <c r="A16">
        <v>29</v>
      </c>
      <c r="B16">
        <v>10</v>
      </c>
      <c r="C16">
        <v>6</v>
      </c>
      <c r="D16">
        <v>7</v>
      </c>
      <c r="E16">
        <v>0</v>
      </c>
      <c r="F16">
        <v>0</v>
      </c>
      <c r="G16">
        <v>629</v>
      </c>
      <c r="H16">
        <v>2</v>
      </c>
      <c r="I16">
        <v>1924</v>
      </c>
      <c r="J16">
        <v>29.166667</v>
      </c>
      <c r="K16">
        <v>602.61599999999999</v>
      </c>
      <c r="L16">
        <v>3.17</v>
      </c>
      <c r="O16">
        <v>29</v>
      </c>
      <c r="P16">
        <v>10</v>
      </c>
      <c r="Q16">
        <v>6</v>
      </c>
      <c r="R16">
        <v>5</v>
      </c>
      <c r="S16">
        <v>0</v>
      </c>
      <c r="T16">
        <v>0</v>
      </c>
      <c r="U16">
        <v>612</v>
      </c>
      <c r="V16">
        <v>1</v>
      </c>
      <c r="W16">
        <v>1863</v>
      </c>
      <c r="X16">
        <v>27.777778000000001</v>
      </c>
      <c r="Y16">
        <v>466.64600000000002</v>
      </c>
      <c r="Z16">
        <v>0</v>
      </c>
    </row>
    <row r="17" spans="1:26">
      <c r="A17">
        <v>30</v>
      </c>
      <c r="B17">
        <v>3</v>
      </c>
      <c r="C17">
        <v>3</v>
      </c>
      <c r="D17">
        <v>1</v>
      </c>
      <c r="E17">
        <v>0</v>
      </c>
      <c r="F17">
        <v>2</v>
      </c>
      <c r="G17">
        <v>256</v>
      </c>
      <c r="H17">
        <v>0</v>
      </c>
      <c r="I17">
        <v>775</v>
      </c>
      <c r="J17">
        <v>9.9206350000000008</v>
      </c>
      <c r="K17">
        <v>6.4740000000000002</v>
      </c>
      <c r="L17">
        <v>0</v>
      </c>
      <c r="O17">
        <v>30</v>
      </c>
      <c r="P17">
        <v>3</v>
      </c>
      <c r="Q17">
        <v>3</v>
      </c>
      <c r="R17">
        <v>1</v>
      </c>
      <c r="S17">
        <v>0</v>
      </c>
      <c r="T17">
        <v>2</v>
      </c>
      <c r="U17">
        <v>256</v>
      </c>
      <c r="V17">
        <v>0</v>
      </c>
      <c r="W17">
        <v>775</v>
      </c>
      <c r="X17">
        <v>9.9206350000000008</v>
      </c>
      <c r="Y17">
        <v>4.758</v>
      </c>
      <c r="Z17">
        <v>0</v>
      </c>
    </row>
    <row r="18" spans="1:26">
      <c r="A18">
        <v>31</v>
      </c>
      <c r="B18">
        <v>1</v>
      </c>
      <c r="C18">
        <v>2</v>
      </c>
      <c r="D18">
        <v>0</v>
      </c>
      <c r="E18">
        <v>0</v>
      </c>
      <c r="F18">
        <v>0</v>
      </c>
      <c r="G18">
        <v>169</v>
      </c>
      <c r="H18">
        <v>0</v>
      </c>
      <c r="I18">
        <v>507</v>
      </c>
      <c r="J18">
        <v>5.3571429999999998</v>
      </c>
      <c r="K18">
        <v>1.669</v>
      </c>
      <c r="L18">
        <v>0</v>
      </c>
      <c r="O18">
        <v>31</v>
      </c>
      <c r="P18">
        <v>1</v>
      </c>
      <c r="Q18">
        <v>2</v>
      </c>
      <c r="R18">
        <v>0</v>
      </c>
      <c r="S18">
        <v>0</v>
      </c>
      <c r="T18">
        <v>0</v>
      </c>
      <c r="U18">
        <v>169</v>
      </c>
      <c r="V18">
        <v>0</v>
      </c>
      <c r="W18">
        <v>507</v>
      </c>
      <c r="X18">
        <v>5.3571429999999998</v>
      </c>
      <c r="Y18">
        <v>1.607</v>
      </c>
      <c r="Z18">
        <v>0</v>
      </c>
    </row>
    <row r="19" spans="1:26">
      <c r="A19">
        <v>32</v>
      </c>
      <c r="B19">
        <v>8</v>
      </c>
      <c r="C19">
        <v>2</v>
      </c>
      <c r="D19">
        <v>2</v>
      </c>
      <c r="E19">
        <v>0</v>
      </c>
      <c r="F19">
        <v>1</v>
      </c>
      <c r="G19">
        <v>248</v>
      </c>
      <c r="H19">
        <v>0</v>
      </c>
      <c r="I19">
        <v>755</v>
      </c>
      <c r="J19">
        <v>15.079364999999999</v>
      </c>
      <c r="K19">
        <v>9.532</v>
      </c>
      <c r="L19">
        <v>0</v>
      </c>
      <c r="O19">
        <v>32</v>
      </c>
      <c r="P19">
        <v>8</v>
      </c>
      <c r="Q19">
        <v>2</v>
      </c>
      <c r="R19">
        <v>0</v>
      </c>
      <c r="S19">
        <v>0</v>
      </c>
      <c r="T19">
        <v>1</v>
      </c>
      <c r="U19">
        <v>248</v>
      </c>
      <c r="V19">
        <v>5</v>
      </c>
      <c r="W19">
        <v>750</v>
      </c>
      <c r="X19">
        <v>14.484127000000001</v>
      </c>
      <c r="Y19">
        <v>11.84</v>
      </c>
      <c r="Z19">
        <v>0</v>
      </c>
    </row>
    <row r="20" spans="1:26">
      <c r="A20">
        <v>33</v>
      </c>
      <c r="B20">
        <v>4</v>
      </c>
      <c r="C20">
        <v>3</v>
      </c>
      <c r="D20">
        <v>2</v>
      </c>
      <c r="E20">
        <v>0</v>
      </c>
      <c r="F20">
        <v>3</v>
      </c>
      <c r="G20">
        <v>368</v>
      </c>
      <c r="H20">
        <v>4</v>
      </c>
      <c r="I20">
        <v>1121</v>
      </c>
      <c r="J20">
        <v>12.896825</v>
      </c>
      <c r="K20">
        <v>6.3179999999999996</v>
      </c>
      <c r="L20">
        <v>0</v>
      </c>
      <c r="O20">
        <v>33</v>
      </c>
      <c r="P20">
        <v>4</v>
      </c>
      <c r="Q20">
        <v>3</v>
      </c>
      <c r="R20">
        <v>2</v>
      </c>
      <c r="S20">
        <v>0</v>
      </c>
      <c r="T20">
        <v>3</v>
      </c>
      <c r="U20">
        <v>368</v>
      </c>
      <c r="V20">
        <v>4</v>
      </c>
      <c r="W20">
        <v>1121</v>
      </c>
      <c r="X20">
        <v>12.896825</v>
      </c>
      <c r="Y20">
        <v>6.3810000000000002</v>
      </c>
      <c r="Z20">
        <v>0</v>
      </c>
    </row>
    <row r="21" spans="1:26">
      <c r="A21">
        <v>34</v>
      </c>
      <c r="B21">
        <v>11</v>
      </c>
      <c r="C21">
        <v>4</v>
      </c>
      <c r="D21">
        <v>3</v>
      </c>
      <c r="E21">
        <v>0</v>
      </c>
      <c r="F21">
        <v>7</v>
      </c>
      <c r="G21">
        <v>490</v>
      </c>
      <c r="H21">
        <v>1</v>
      </c>
      <c r="I21">
        <v>1493</v>
      </c>
      <c r="J21">
        <v>28.968254000000002</v>
      </c>
      <c r="K21">
        <v>605.45500000000004</v>
      </c>
      <c r="L21">
        <v>0.84</v>
      </c>
      <c r="O21">
        <v>34</v>
      </c>
      <c r="P21">
        <v>11</v>
      </c>
      <c r="Q21">
        <v>4</v>
      </c>
      <c r="R21">
        <v>2</v>
      </c>
      <c r="S21">
        <v>0</v>
      </c>
      <c r="T21">
        <v>10</v>
      </c>
      <c r="U21">
        <v>490</v>
      </c>
      <c r="V21">
        <v>4</v>
      </c>
      <c r="W21">
        <v>1494</v>
      </c>
      <c r="X21">
        <v>25.793651000000001</v>
      </c>
      <c r="Y21">
        <v>621.10199999999998</v>
      </c>
      <c r="Z21">
        <v>1.07</v>
      </c>
    </row>
    <row r="22" spans="1:26">
      <c r="A22">
        <v>35</v>
      </c>
      <c r="B22">
        <v>1</v>
      </c>
      <c r="C22">
        <v>4</v>
      </c>
      <c r="D22">
        <v>1</v>
      </c>
      <c r="E22">
        <v>0</v>
      </c>
      <c r="F22">
        <v>9</v>
      </c>
      <c r="G22">
        <v>442</v>
      </c>
      <c r="H22">
        <v>0</v>
      </c>
      <c r="I22">
        <v>1340</v>
      </c>
      <c r="J22">
        <v>9.3253970000000006</v>
      </c>
      <c r="K22">
        <v>19.204000000000001</v>
      </c>
      <c r="L22">
        <v>0</v>
      </c>
      <c r="O22">
        <v>35</v>
      </c>
      <c r="P22">
        <v>1</v>
      </c>
      <c r="Q22">
        <v>4</v>
      </c>
      <c r="R22">
        <v>1</v>
      </c>
      <c r="S22">
        <v>0</v>
      </c>
      <c r="T22">
        <v>9</v>
      </c>
      <c r="U22">
        <v>442</v>
      </c>
      <c r="V22">
        <v>0</v>
      </c>
      <c r="W22">
        <v>1340</v>
      </c>
      <c r="X22">
        <v>9.3253970000000006</v>
      </c>
      <c r="Y22">
        <v>8.2059999999999995</v>
      </c>
      <c r="Z22">
        <v>0</v>
      </c>
    </row>
    <row r="23" spans="1:26">
      <c r="A23">
        <v>16</v>
      </c>
      <c r="B23">
        <v>7</v>
      </c>
      <c r="C23">
        <v>3</v>
      </c>
      <c r="D23">
        <v>2</v>
      </c>
      <c r="E23">
        <v>0</v>
      </c>
      <c r="F23">
        <v>6</v>
      </c>
      <c r="G23">
        <v>249</v>
      </c>
      <c r="H23">
        <v>0</v>
      </c>
      <c r="I23">
        <v>763</v>
      </c>
      <c r="J23">
        <v>14.285714</v>
      </c>
      <c r="K23">
        <v>8.798</v>
      </c>
      <c r="L23">
        <v>0</v>
      </c>
      <c r="O23">
        <v>16</v>
      </c>
      <c r="P23">
        <v>7</v>
      </c>
      <c r="Q23">
        <v>3</v>
      </c>
      <c r="R23">
        <v>2</v>
      </c>
      <c r="S23">
        <v>0</v>
      </c>
      <c r="T23">
        <v>6</v>
      </c>
      <c r="U23">
        <v>249</v>
      </c>
      <c r="V23">
        <v>0</v>
      </c>
      <c r="W23">
        <v>763</v>
      </c>
      <c r="X23">
        <v>14.285714</v>
      </c>
      <c r="Y23">
        <v>8.923</v>
      </c>
      <c r="Z23">
        <v>0</v>
      </c>
    </row>
    <row r="24" spans="1:26">
      <c r="A24">
        <v>17</v>
      </c>
      <c r="B24">
        <v>7</v>
      </c>
      <c r="C24">
        <v>4</v>
      </c>
      <c r="D24">
        <v>6</v>
      </c>
      <c r="E24">
        <v>0</v>
      </c>
      <c r="F24">
        <v>4</v>
      </c>
      <c r="G24">
        <v>192</v>
      </c>
      <c r="H24">
        <v>4</v>
      </c>
      <c r="I24">
        <v>615</v>
      </c>
      <c r="J24">
        <v>19.246032</v>
      </c>
      <c r="K24">
        <v>149.37100000000001</v>
      </c>
      <c r="L24">
        <v>0</v>
      </c>
      <c r="O24">
        <v>17</v>
      </c>
      <c r="P24">
        <v>7</v>
      </c>
      <c r="Q24">
        <v>4</v>
      </c>
      <c r="R24">
        <v>6</v>
      </c>
      <c r="S24">
        <v>0</v>
      </c>
      <c r="T24">
        <v>4</v>
      </c>
      <c r="U24">
        <v>192</v>
      </c>
      <c r="V24">
        <v>5</v>
      </c>
      <c r="W24">
        <v>615</v>
      </c>
      <c r="X24">
        <v>19.246032</v>
      </c>
      <c r="Y24">
        <v>354.90300000000002</v>
      </c>
      <c r="Z24">
        <v>0</v>
      </c>
    </row>
    <row r="25" spans="1:26">
      <c r="A25">
        <v>18</v>
      </c>
      <c r="B25">
        <v>5</v>
      </c>
      <c r="C25">
        <v>3</v>
      </c>
      <c r="D25">
        <v>2</v>
      </c>
      <c r="E25">
        <v>0</v>
      </c>
      <c r="F25">
        <v>0</v>
      </c>
      <c r="G25">
        <v>183</v>
      </c>
      <c r="H25">
        <v>3</v>
      </c>
      <c r="I25">
        <v>562</v>
      </c>
      <c r="J25">
        <v>13.492063</v>
      </c>
      <c r="K25">
        <v>6.9260000000000002</v>
      </c>
      <c r="L25">
        <v>0</v>
      </c>
      <c r="O25">
        <v>18</v>
      </c>
      <c r="P25">
        <v>5</v>
      </c>
      <c r="Q25">
        <v>3</v>
      </c>
      <c r="R25">
        <v>2</v>
      </c>
      <c r="S25">
        <v>0</v>
      </c>
      <c r="T25">
        <v>0</v>
      </c>
      <c r="U25">
        <v>183</v>
      </c>
      <c r="V25">
        <v>3</v>
      </c>
      <c r="W25">
        <v>562</v>
      </c>
      <c r="X25">
        <v>13.492063</v>
      </c>
      <c r="Y25">
        <v>8.44</v>
      </c>
      <c r="Z25">
        <v>0</v>
      </c>
    </row>
    <row r="26" spans="1:26">
      <c r="A26">
        <v>19</v>
      </c>
      <c r="B26">
        <v>3</v>
      </c>
      <c r="C26">
        <v>4</v>
      </c>
      <c r="D26">
        <v>5</v>
      </c>
      <c r="E26">
        <v>0</v>
      </c>
      <c r="F26">
        <v>14</v>
      </c>
      <c r="G26">
        <v>253</v>
      </c>
      <c r="H26">
        <v>0</v>
      </c>
      <c r="I26">
        <v>798</v>
      </c>
      <c r="J26">
        <v>12.5</v>
      </c>
      <c r="K26">
        <v>20.779</v>
      </c>
      <c r="L26">
        <v>0</v>
      </c>
      <c r="O26">
        <v>19</v>
      </c>
      <c r="P26">
        <v>3</v>
      </c>
      <c r="Q26">
        <v>4</v>
      </c>
      <c r="R26">
        <v>5</v>
      </c>
      <c r="S26">
        <v>0</v>
      </c>
      <c r="T26">
        <v>14</v>
      </c>
      <c r="U26">
        <v>253</v>
      </c>
      <c r="V26">
        <v>0</v>
      </c>
      <c r="W26">
        <v>798</v>
      </c>
      <c r="X26">
        <v>12.5</v>
      </c>
      <c r="Y26">
        <v>20.420000000000002</v>
      </c>
      <c r="Z26">
        <v>0</v>
      </c>
    </row>
    <row r="27" spans="1:26">
      <c r="A27">
        <v>20</v>
      </c>
      <c r="B27">
        <v>10</v>
      </c>
      <c r="C27">
        <v>6</v>
      </c>
      <c r="D27">
        <v>21</v>
      </c>
      <c r="E27">
        <v>0</v>
      </c>
      <c r="F27">
        <v>20</v>
      </c>
      <c r="G27">
        <v>636</v>
      </c>
      <c r="H27">
        <v>1</v>
      </c>
      <c r="I27">
        <v>2034</v>
      </c>
      <c r="J27">
        <v>32.738095000000001</v>
      </c>
      <c r="K27">
        <v>602.274</v>
      </c>
      <c r="L27">
        <v>7.96</v>
      </c>
      <c r="O27">
        <v>20</v>
      </c>
      <c r="P27">
        <v>10</v>
      </c>
      <c r="Q27">
        <v>6</v>
      </c>
      <c r="R27">
        <v>21</v>
      </c>
      <c r="S27">
        <v>0</v>
      </c>
      <c r="T27">
        <v>20</v>
      </c>
      <c r="U27">
        <v>636</v>
      </c>
      <c r="V27">
        <v>1</v>
      </c>
      <c r="W27">
        <v>2034</v>
      </c>
      <c r="X27">
        <v>32.738095000000001</v>
      </c>
      <c r="Y27">
        <v>604.78399999999999</v>
      </c>
      <c r="Z27">
        <v>7.96</v>
      </c>
    </row>
    <row r="28" spans="1:26">
      <c r="A28">
        <v>21</v>
      </c>
      <c r="B28">
        <v>2</v>
      </c>
      <c r="C28">
        <v>4</v>
      </c>
      <c r="D28">
        <v>5</v>
      </c>
      <c r="E28">
        <v>0</v>
      </c>
      <c r="F28">
        <v>9</v>
      </c>
      <c r="G28">
        <v>247</v>
      </c>
      <c r="H28">
        <v>0</v>
      </c>
      <c r="I28">
        <v>776</v>
      </c>
      <c r="J28">
        <v>10.515872999999999</v>
      </c>
      <c r="K28">
        <v>13.135999999999999</v>
      </c>
      <c r="L28">
        <v>0</v>
      </c>
      <c r="O28">
        <v>21</v>
      </c>
      <c r="P28">
        <v>2</v>
      </c>
      <c r="Q28">
        <v>4</v>
      </c>
      <c r="R28">
        <v>5</v>
      </c>
      <c r="S28">
        <v>0</v>
      </c>
      <c r="T28">
        <v>9</v>
      </c>
      <c r="U28">
        <v>247</v>
      </c>
      <c r="V28">
        <v>0</v>
      </c>
      <c r="W28">
        <v>776</v>
      </c>
      <c r="X28">
        <v>10.515872999999999</v>
      </c>
      <c r="Y28">
        <v>10.404999999999999</v>
      </c>
      <c r="Z28">
        <v>0</v>
      </c>
    </row>
    <row r="29" spans="1:26">
      <c r="A29">
        <v>22</v>
      </c>
      <c r="B29">
        <v>5</v>
      </c>
      <c r="C29">
        <v>3</v>
      </c>
      <c r="D29">
        <v>2</v>
      </c>
      <c r="E29">
        <v>0</v>
      </c>
      <c r="F29">
        <v>0</v>
      </c>
      <c r="G29">
        <v>333</v>
      </c>
      <c r="H29">
        <v>2</v>
      </c>
      <c r="I29">
        <v>1011</v>
      </c>
      <c r="J29">
        <v>13.888889000000001</v>
      </c>
      <c r="K29">
        <v>14.82</v>
      </c>
      <c r="L29">
        <v>0</v>
      </c>
      <c r="O29">
        <v>22</v>
      </c>
      <c r="P29">
        <v>5</v>
      </c>
      <c r="Q29">
        <v>3</v>
      </c>
      <c r="R29">
        <v>2</v>
      </c>
      <c r="S29">
        <v>0</v>
      </c>
      <c r="T29">
        <v>0</v>
      </c>
      <c r="U29">
        <v>333</v>
      </c>
      <c r="V29">
        <v>2</v>
      </c>
      <c r="W29">
        <v>1011</v>
      </c>
      <c r="X29">
        <v>13.888889000000001</v>
      </c>
      <c r="Y29">
        <v>14.789</v>
      </c>
      <c r="Z29">
        <v>0</v>
      </c>
    </row>
    <row r="30" spans="1:26">
      <c r="A30">
        <v>23</v>
      </c>
      <c r="B30">
        <v>9</v>
      </c>
      <c r="C30">
        <v>7</v>
      </c>
      <c r="D30">
        <v>23</v>
      </c>
      <c r="E30">
        <v>0</v>
      </c>
      <c r="F30">
        <v>0</v>
      </c>
      <c r="G30">
        <v>744</v>
      </c>
      <c r="H30">
        <v>2</v>
      </c>
      <c r="I30">
        <v>2349</v>
      </c>
      <c r="J30">
        <v>31.944444000000001</v>
      </c>
      <c r="K30">
        <v>602.14800000000002</v>
      </c>
      <c r="L30">
        <v>8.85</v>
      </c>
      <c r="O30">
        <v>23</v>
      </c>
      <c r="P30">
        <v>9</v>
      </c>
      <c r="Q30">
        <v>7</v>
      </c>
      <c r="R30">
        <v>23</v>
      </c>
      <c r="S30">
        <v>0</v>
      </c>
      <c r="T30">
        <v>0</v>
      </c>
      <c r="U30">
        <v>744</v>
      </c>
      <c r="V30">
        <v>2</v>
      </c>
      <c r="W30">
        <v>2349</v>
      </c>
      <c r="X30">
        <v>31.944444000000001</v>
      </c>
      <c r="Y30">
        <v>602.95899999999995</v>
      </c>
      <c r="Z30">
        <v>8.85</v>
      </c>
    </row>
    <row r="31" spans="1:26">
      <c r="A31">
        <v>24</v>
      </c>
      <c r="B31">
        <v>5</v>
      </c>
      <c r="C31">
        <v>2</v>
      </c>
      <c r="D31">
        <v>1</v>
      </c>
      <c r="E31">
        <v>0</v>
      </c>
      <c r="F31">
        <v>6</v>
      </c>
      <c r="G31">
        <v>127</v>
      </c>
      <c r="H31">
        <v>0</v>
      </c>
      <c r="I31">
        <v>392</v>
      </c>
      <c r="J31">
        <v>9.9206350000000008</v>
      </c>
      <c r="K31">
        <v>11.154999999999999</v>
      </c>
      <c r="L31">
        <v>0</v>
      </c>
      <c r="O31">
        <v>24</v>
      </c>
      <c r="P31">
        <v>5</v>
      </c>
      <c r="Q31">
        <v>2</v>
      </c>
      <c r="R31">
        <v>1</v>
      </c>
      <c r="S31">
        <v>0</v>
      </c>
      <c r="T31">
        <v>5</v>
      </c>
      <c r="U31">
        <v>127</v>
      </c>
      <c r="V31">
        <v>0</v>
      </c>
      <c r="W31">
        <v>392</v>
      </c>
      <c r="X31">
        <v>9.9206350000000008</v>
      </c>
      <c r="Y31">
        <v>10.14</v>
      </c>
      <c r="Z31">
        <v>0</v>
      </c>
    </row>
    <row r="32" spans="1:26">
      <c r="A32">
        <v>25</v>
      </c>
      <c r="B32">
        <v>6</v>
      </c>
      <c r="C32">
        <v>5</v>
      </c>
      <c r="D32">
        <v>9</v>
      </c>
      <c r="E32">
        <v>0</v>
      </c>
      <c r="F32">
        <v>0</v>
      </c>
      <c r="G32">
        <v>432</v>
      </c>
      <c r="H32">
        <v>4</v>
      </c>
      <c r="I32">
        <v>1346</v>
      </c>
      <c r="J32">
        <v>17.658729999999998</v>
      </c>
      <c r="K32">
        <v>617.904</v>
      </c>
      <c r="L32">
        <v>3.12</v>
      </c>
      <c r="O32">
        <v>25</v>
      </c>
      <c r="P32">
        <v>6</v>
      </c>
      <c r="Q32">
        <v>5</v>
      </c>
      <c r="R32">
        <v>9</v>
      </c>
      <c r="S32">
        <v>0</v>
      </c>
      <c r="T32">
        <v>0</v>
      </c>
      <c r="U32">
        <v>432</v>
      </c>
      <c r="V32">
        <v>4</v>
      </c>
      <c r="W32">
        <v>1346</v>
      </c>
      <c r="X32">
        <v>17.658729999999998</v>
      </c>
      <c r="Y32">
        <v>653.59699999999998</v>
      </c>
      <c r="Z32">
        <v>3.12</v>
      </c>
    </row>
    <row r="33" spans="1:26">
      <c r="A33">
        <v>26</v>
      </c>
      <c r="B33">
        <v>7</v>
      </c>
      <c r="C33">
        <v>6</v>
      </c>
      <c r="D33">
        <v>17</v>
      </c>
      <c r="E33">
        <v>0</v>
      </c>
      <c r="F33">
        <v>8</v>
      </c>
      <c r="G33">
        <v>533</v>
      </c>
      <c r="H33">
        <v>5</v>
      </c>
      <c r="I33">
        <v>1697</v>
      </c>
      <c r="J33">
        <v>22.222221999999999</v>
      </c>
      <c r="K33">
        <v>634.76800000000003</v>
      </c>
      <c r="L33">
        <v>4.6500000000000004</v>
      </c>
      <c r="O33">
        <v>26</v>
      </c>
      <c r="P33">
        <v>7</v>
      </c>
      <c r="Q33">
        <v>6</v>
      </c>
      <c r="R33">
        <v>17</v>
      </c>
      <c r="S33">
        <v>0</v>
      </c>
      <c r="T33">
        <v>8</v>
      </c>
      <c r="U33">
        <v>533</v>
      </c>
      <c r="V33">
        <v>5</v>
      </c>
      <c r="W33">
        <v>1697</v>
      </c>
      <c r="X33">
        <v>22.222221999999999</v>
      </c>
      <c r="Y33">
        <v>626.07899999999995</v>
      </c>
      <c r="Z33">
        <v>4.6500000000000004</v>
      </c>
    </row>
    <row r="34" spans="1:26">
      <c r="A34">
        <v>27</v>
      </c>
      <c r="B34">
        <v>7</v>
      </c>
      <c r="C34">
        <v>3</v>
      </c>
      <c r="D34">
        <v>3</v>
      </c>
      <c r="E34">
        <v>0</v>
      </c>
      <c r="F34">
        <v>10</v>
      </c>
      <c r="G34">
        <v>367</v>
      </c>
      <c r="H34">
        <v>1</v>
      </c>
      <c r="I34">
        <v>1127</v>
      </c>
      <c r="J34">
        <v>13.690476</v>
      </c>
      <c r="K34">
        <v>109.887</v>
      </c>
      <c r="L34">
        <v>0.01</v>
      </c>
      <c r="O34">
        <v>27</v>
      </c>
      <c r="P34">
        <v>7</v>
      </c>
      <c r="Q34">
        <v>3</v>
      </c>
      <c r="R34">
        <v>2</v>
      </c>
      <c r="S34">
        <v>0</v>
      </c>
      <c r="T34">
        <v>15</v>
      </c>
      <c r="U34">
        <v>367</v>
      </c>
      <c r="V34">
        <v>1</v>
      </c>
      <c r="W34">
        <v>1127</v>
      </c>
      <c r="X34">
        <v>14.285714</v>
      </c>
      <c r="Y34">
        <v>75.816999999999993</v>
      </c>
      <c r="Z34">
        <v>0</v>
      </c>
    </row>
    <row r="35" spans="1:26">
      <c r="A35">
        <v>28</v>
      </c>
      <c r="B35">
        <v>3</v>
      </c>
      <c r="C35">
        <v>1</v>
      </c>
      <c r="D35">
        <v>0</v>
      </c>
      <c r="E35">
        <v>0</v>
      </c>
      <c r="F35">
        <v>0</v>
      </c>
      <c r="G35">
        <v>49</v>
      </c>
      <c r="H35">
        <v>2</v>
      </c>
      <c r="I35">
        <v>149</v>
      </c>
      <c r="J35">
        <v>6.1507940000000003</v>
      </c>
      <c r="K35">
        <v>3.323</v>
      </c>
      <c r="L35">
        <v>0</v>
      </c>
      <c r="O35">
        <v>28</v>
      </c>
      <c r="P35">
        <v>3</v>
      </c>
      <c r="Q35">
        <v>1</v>
      </c>
      <c r="R35">
        <v>0</v>
      </c>
      <c r="S35">
        <v>0</v>
      </c>
      <c r="T35">
        <v>0</v>
      </c>
      <c r="U35">
        <v>49</v>
      </c>
      <c r="V35">
        <v>2</v>
      </c>
      <c r="W35">
        <v>149</v>
      </c>
      <c r="X35">
        <v>6.1507940000000003</v>
      </c>
      <c r="Y35">
        <v>3.2440000000000002</v>
      </c>
      <c r="Z35">
        <v>0</v>
      </c>
    </row>
    <row r="36" spans="1:26">
      <c r="A36">
        <v>29</v>
      </c>
      <c r="B36">
        <v>10</v>
      </c>
      <c r="C36">
        <v>3</v>
      </c>
      <c r="D36">
        <v>2</v>
      </c>
      <c r="E36">
        <v>0</v>
      </c>
      <c r="F36">
        <v>7</v>
      </c>
      <c r="G36">
        <v>118</v>
      </c>
      <c r="H36">
        <v>5</v>
      </c>
      <c r="I36">
        <v>376</v>
      </c>
      <c r="J36">
        <v>18.650794000000001</v>
      </c>
      <c r="K36">
        <v>464.30599999999998</v>
      </c>
      <c r="L36">
        <v>0</v>
      </c>
      <c r="O36">
        <v>29</v>
      </c>
      <c r="P36">
        <v>10</v>
      </c>
      <c r="Q36">
        <v>3</v>
      </c>
      <c r="R36">
        <v>2</v>
      </c>
      <c r="S36">
        <v>0</v>
      </c>
      <c r="T36">
        <v>5</v>
      </c>
      <c r="U36">
        <v>118</v>
      </c>
      <c r="V36">
        <v>5</v>
      </c>
      <c r="W36">
        <v>376</v>
      </c>
      <c r="X36">
        <v>18.650794000000001</v>
      </c>
      <c r="Y36">
        <v>210.04</v>
      </c>
      <c r="Z36">
        <v>0</v>
      </c>
    </row>
    <row r="37" spans="1:26">
      <c r="A37">
        <v>30</v>
      </c>
      <c r="B37">
        <v>7</v>
      </c>
      <c r="C37">
        <v>2</v>
      </c>
      <c r="D37">
        <v>1</v>
      </c>
      <c r="E37">
        <v>0</v>
      </c>
      <c r="F37">
        <v>0</v>
      </c>
      <c r="G37">
        <v>132</v>
      </c>
      <c r="H37">
        <v>4</v>
      </c>
      <c r="I37">
        <v>405</v>
      </c>
      <c r="J37">
        <v>13.095238</v>
      </c>
      <c r="K37">
        <v>8.9540000000000006</v>
      </c>
      <c r="L37">
        <v>0</v>
      </c>
      <c r="O37">
        <v>30</v>
      </c>
      <c r="P37">
        <v>7</v>
      </c>
      <c r="Q37">
        <v>2</v>
      </c>
      <c r="R37">
        <v>1</v>
      </c>
      <c r="S37">
        <v>0</v>
      </c>
      <c r="T37">
        <v>0</v>
      </c>
      <c r="U37">
        <v>132</v>
      </c>
      <c r="V37">
        <v>4</v>
      </c>
      <c r="W37">
        <v>405</v>
      </c>
      <c r="X37">
        <v>13.095238</v>
      </c>
      <c r="Y37">
        <v>8.4090000000000007</v>
      </c>
      <c r="Z37">
        <v>0</v>
      </c>
    </row>
    <row r="38" spans="1:26">
      <c r="A38">
        <v>31</v>
      </c>
      <c r="B38">
        <v>1</v>
      </c>
      <c r="C38">
        <v>2</v>
      </c>
      <c r="D38">
        <v>1</v>
      </c>
      <c r="E38">
        <v>0</v>
      </c>
      <c r="F38">
        <v>0</v>
      </c>
      <c r="G38">
        <v>190</v>
      </c>
      <c r="H38">
        <v>0</v>
      </c>
      <c r="I38">
        <v>575</v>
      </c>
      <c r="J38">
        <v>5.1587300000000003</v>
      </c>
      <c r="K38">
        <v>1.3879999999999999</v>
      </c>
      <c r="L38">
        <v>0</v>
      </c>
      <c r="O38">
        <v>31</v>
      </c>
      <c r="P38">
        <v>1</v>
      </c>
      <c r="Q38">
        <v>2</v>
      </c>
      <c r="R38">
        <v>1</v>
      </c>
      <c r="S38">
        <v>0</v>
      </c>
      <c r="T38">
        <v>0</v>
      </c>
      <c r="U38">
        <v>190</v>
      </c>
      <c r="V38">
        <v>0</v>
      </c>
      <c r="W38">
        <v>575</v>
      </c>
      <c r="X38">
        <v>5.1587300000000003</v>
      </c>
      <c r="Y38">
        <v>1.498</v>
      </c>
      <c r="Z38">
        <v>0</v>
      </c>
    </row>
    <row r="39" spans="1:26">
      <c r="A39">
        <v>32</v>
      </c>
      <c r="B39">
        <v>10</v>
      </c>
      <c r="C39">
        <v>3</v>
      </c>
      <c r="D39">
        <v>3</v>
      </c>
      <c r="E39">
        <v>0</v>
      </c>
      <c r="F39">
        <v>14</v>
      </c>
      <c r="G39">
        <v>192</v>
      </c>
      <c r="H39">
        <v>2</v>
      </c>
      <c r="I39">
        <v>607</v>
      </c>
      <c r="J39">
        <v>19.444444000000001</v>
      </c>
      <c r="K39">
        <v>149.90100000000001</v>
      </c>
      <c r="L39">
        <v>0</v>
      </c>
      <c r="O39">
        <v>32</v>
      </c>
      <c r="P39">
        <v>10</v>
      </c>
      <c r="Q39">
        <v>3</v>
      </c>
      <c r="R39">
        <v>3</v>
      </c>
      <c r="S39">
        <v>0</v>
      </c>
      <c r="T39">
        <v>14</v>
      </c>
      <c r="U39">
        <v>192</v>
      </c>
      <c r="V39">
        <v>2</v>
      </c>
      <c r="W39">
        <v>607</v>
      </c>
      <c r="X39">
        <v>19.444444000000001</v>
      </c>
      <c r="Y39">
        <v>78.001000000000005</v>
      </c>
      <c r="Z39">
        <v>0</v>
      </c>
    </row>
    <row r="40" spans="1:26">
      <c r="A40">
        <v>33</v>
      </c>
      <c r="B40">
        <v>6</v>
      </c>
      <c r="C40">
        <v>2</v>
      </c>
      <c r="D40">
        <v>2</v>
      </c>
      <c r="E40">
        <v>0</v>
      </c>
      <c r="F40">
        <v>9</v>
      </c>
      <c r="G40">
        <v>60</v>
      </c>
      <c r="H40">
        <v>0</v>
      </c>
      <c r="I40">
        <v>199</v>
      </c>
      <c r="J40">
        <v>11.904762</v>
      </c>
      <c r="K40">
        <v>18.454999999999998</v>
      </c>
      <c r="L40">
        <v>0</v>
      </c>
      <c r="O40">
        <v>33</v>
      </c>
      <c r="P40">
        <v>6</v>
      </c>
      <c r="Q40">
        <v>2</v>
      </c>
      <c r="R40">
        <v>2</v>
      </c>
      <c r="S40">
        <v>0</v>
      </c>
      <c r="T40">
        <v>9</v>
      </c>
      <c r="U40">
        <v>60</v>
      </c>
      <c r="V40">
        <v>0</v>
      </c>
      <c r="W40">
        <v>199</v>
      </c>
      <c r="X40">
        <v>11.904762</v>
      </c>
      <c r="Y40">
        <v>18.236000000000001</v>
      </c>
      <c r="Z40">
        <v>0</v>
      </c>
    </row>
    <row r="41" spans="1:26">
      <c r="A41">
        <v>34</v>
      </c>
      <c r="B41">
        <v>5</v>
      </c>
      <c r="C41">
        <v>3</v>
      </c>
      <c r="D41">
        <v>3</v>
      </c>
      <c r="E41">
        <v>0</v>
      </c>
      <c r="F41">
        <v>5</v>
      </c>
      <c r="G41">
        <v>126</v>
      </c>
      <c r="H41">
        <v>0</v>
      </c>
      <c r="I41">
        <v>398</v>
      </c>
      <c r="J41">
        <v>14.484127000000001</v>
      </c>
      <c r="K41">
        <v>9.2669999999999995</v>
      </c>
      <c r="L41">
        <v>0</v>
      </c>
      <c r="O41">
        <v>34</v>
      </c>
      <c r="P41">
        <v>5</v>
      </c>
      <c r="Q41">
        <v>3</v>
      </c>
      <c r="R41">
        <v>3</v>
      </c>
      <c r="S41">
        <v>0</v>
      </c>
      <c r="T41">
        <v>5</v>
      </c>
      <c r="U41">
        <v>126</v>
      </c>
      <c r="V41">
        <v>0</v>
      </c>
      <c r="W41">
        <v>398</v>
      </c>
      <c r="X41">
        <v>14.484127000000001</v>
      </c>
      <c r="Y41">
        <v>7.8780000000000001</v>
      </c>
      <c r="Z41">
        <v>0</v>
      </c>
    </row>
    <row r="42" spans="1:26">
      <c r="A42">
        <v>35</v>
      </c>
      <c r="B42">
        <v>2</v>
      </c>
      <c r="C42">
        <v>1</v>
      </c>
      <c r="D42">
        <v>0</v>
      </c>
      <c r="E42">
        <v>0</v>
      </c>
      <c r="F42">
        <v>0</v>
      </c>
      <c r="G42">
        <v>147</v>
      </c>
      <c r="H42">
        <v>2</v>
      </c>
      <c r="I42">
        <v>443</v>
      </c>
      <c r="J42">
        <v>4.7619049999999996</v>
      </c>
      <c r="K42">
        <v>2.2309999999999999</v>
      </c>
      <c r="L42">
        <v>0</v>
      </c>
      <c r="O42">
        <v>35</v>
      </c>
      <c r="P42">
        <v>2</v>
      </c>
      <c r="Q42">
        <v>1</v>
      </c>
      <c r="R42">
        <v>0</v>
      </c>
      <c r="S42">
        <v>0</v>
      </c>
      <c r="T42">
        <v>0</v>
      </c>
      <c r="U42">
        <v>147</v>
      </c>
      <c r="V42">
        <v>2</v>
      </c>
      <c r="W42">
        <v>443</v>
      </c>
      <c r="X42">
        <v>4.7619049999999996</v>
      </c>
      <c r="Y42">
        <v>2.464</v>
      </c>
      <c r="Z42">
        <v>0</v>
      </c>
    </row>
    <row r="44" spans="1:26">
      <c r="G44" s="1"/>
      <c r="H44" t="s">
        <v>30</v>
      </c>
      <c r="K44">
        <f xml:space="preserve"> AVERAGE(K3:K42)</f>
        <v>141.96837499999998</v>
      </c>
      <c r="L44">
        <f xml:space="preserve"> AVERAGE(L3:L42)</f>
        <v>0.82300000000000006</v>
      </c>
      <c r="Y44">
        <f xml:space="preserve"> AVERAGE(Y3:Y42)</f>
        <v>124.20794999999995</v>
      </c>
      <c r="Z44">
        <f xml:space="preserve"> AVERAGE(Z3:Z42)</f>
        <v>0.73199999999999998</v>
      </c>
    </row>
    <row r="46" spans="1:26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t="s">
        <v>13</v>
      </c>
      <c r="O46" t="s">
        <v>14</v>
      </c>
      <c r="P46" t="s">
        <v>15</v>
      </c>
      <c r="Q46" t="s">
        <v>16</v>
      </c>
      <c r="R46" t="s">
        <v>17</v>
      </c>
      <c r="S46" t="s">
        <v>18</v>
      </c>
      <c r="T46" t="s">
        <v>19</v>
      </c>
      <c r="U46" t="s">
        <v>20</v>
      </c>
      <c r="V46" t="s">
        <v>21</v>
      </c>
    </row>
    <row r="47" spans="1:26">
      <c r="A47">
        <v>16</v>
      </c>
      <c r="B47">
        <v>4</v>
      </c>
      <c r="C47">
        <v>3</v>
      </c>
      <c r="D47">
        <v>6</v>
      </c>
      <c r="E47">
        <v>0</v>
      </c>
      <c r="F47">
        <v>0</v>
      </c>
      <c r="G47">
        <v>202</v>
      </c>
      <c r="H47">
        <v>0</v>
      </c>
      <c r="I47">
        <v>636</v>
      </c>
      <c r="J47">
        <v>11.904762</v>
      </c>
      <c r="K47">
        <v>2.1840000000000002</v>
      </c>
      <c r="L47">
        <v>0</v>
      </c>
      <c r="O47">
        <v>16</v>
      </c>
      <c r="P47">
        <v>4</v>
      </c>
      <c r="Q47">
        <v>3</v>
      </c>
      <c r="R47">
        <v>6</v>
      </c>
      <c r="S47">
        <v>0</v>
      </c>
      <c r="T47">
        <v>0</v>
      </c>
      <c r="U47">
        <v>202</v>
      </c>
      <c r="V47">
        <v>0</v>
      </c>
      <c r="W47">
        <v>636</v>
      </c>
      <c r="X47">
        <v>11.904762</v>
      </c>
      <c r="Y47">
        <v>2.371</v>
      </c>
      <c r="Z47">
        <v>0</v>
      </c>
    </row>
    <row r="48" spans="1:26">
      <c r="A48">
        <v>17</v>
      </c>
      <c r="B48">
        <v>2</v>
      </c>
      <c r="C48">
        <v>4</v>
      </c>
      <c r="D48">
        <v>8</v>
      </c>
      <c r="E48">
        <v>0</v>
      </c>
      <c r="F48">
        <v>2</v>
      </c>
      <c r="G48">
        <v>299</v>
      </c>
      <c r="H48">
        <v>0</v>
      </c>
      <c r="I48">
        <v>939</v>
      </c>
      <c r="J48">
        <v>10.317460000000001</v>
      </c>
      <c r="K48">
        <v>19.702999999999999</v>
      </c>
      <c r="L48">
        <v>0</v>
      </c>
      <c r="O48">
        <v>17</v>
      </c>
      <c r="P48">
        <v>2</v>
      </c>
      <c r="Q48">
        <v>4</v>
      </c>
      <c r="R48">
        <v>8</v>
      </c>
      <c r="S48">
        <v>0</v>
      </c>
      <c r="T48">
        <v>2</v>
      </c>
      <c r="U48">
        <v>299</v>
      </c>
      <c r="V48">
        <v>0</v>
      </c>
      <c r="W48">
        <v>939</v>
      </c>
      <c r="X48">
        <v>10.317460000000001</v>
      </c>
      <c r="Y48">
        <v>6.8789999999999996</v>
      </c>
      <c r="Z48">
        <v>0</v>
      </c>
    </row>
    <row r="49" spans="1:26">
      <c r="A49">
        <v>18</v>
      </c>
      <c r="B49">
        <v>9</v>
      </c>
      <c r="C49">
        <v>5</v>
      </c>
      <c r="D49">
        <v>21</v>
      </c>
      <c r="E49">
        <v>0</v>
      </c>
      <c r="F49">
        <v>3</v>
      </c>
      <c r="G49">
        <v>481</v>
      </c>
      <c r="H49">
        <v>0</v>
      </c>
      <c r="I49">
        <v>1551</v>
      </c>
      <c r="J49">
        <v>27.182539999999999</v>
      </c>
      <c r="K49">
        <v>600.99400000000003</v>
      </c>
      <c r="L49">
        <v>3.8</v>
      </c>
      <c r="O49">
        <v>18</v>
      </c>
      <c r="P49">
        <v>9</v>
      </c>
      <c r="Q49">
        <v>5</v>
      </c>
      <c r="R49">
        <v>21</v>
      </c>
      <c r="S49">
        <v>0</v>
      </c>
      <c r="T49">
        <v>3</v>
      </c>
      <c r="U49">
        <v>481</v>
      </c>
      <c r="V49">
        <v>0</v>
      </c>
      <c r="W49">
        <v>1551</v>
      </c>
      <c r="X49">
        <v>27.182539999999999</v>
      </c>
      <c r="Y49">
        <v>601.57100000000003</v>
      </c>
      <c r="Z49">
        <v>3.8</v>
      </c>
    </row>
    <row r="50" spans="1:26">
      <c r="A50">
        <v>19</v>
      </c>
      <c r="B50">
        <v>4</v>
      </c>
      <c r="C50">
        <v>1</v>
      </c>
      <c r="D50">
        <v>2</v>
      </c>
      <c r="E50">
        <v>0</v>
      </c>
      <c r="F50">
        <v>0</v>
      </c>
      <c r="G50">
        <v>19</v>
      </c>
      <c r="H50">
        <v>4</v>
      </c>
      <c r="I50">
        <v>71</v>
      </c>
      <c r="J50">
        <v>7.1428570000000002</v>
      </c>
      <c r="K50">
        <v>2.6840000000000002</v>
      </c>
      <c r="L50">
        <v>0</v>
      </c>
      <c r="O50">
        <v>19</v>
      </c>
      <c r="P50">
        <v>4</v>
      </c>
      <c r="Q50">
        <v>1</v>
      </c>
      <c r="R50">
        <v>2</v>
      </c>
      <c r="S50">
        <v>0</v>
      </c>
      <c r="T50">
        <v>0</v>
      </c>
      <c r="U50">
        <v>19</v>
      </c>
      <c r="V50">
        <v>4</v>
      </c>
      <c r="W50">
        <v>71</v>
      </c>
      <c r="X50">
        <v>7.1428570000000002</v>
      </c>
      <c r="Y50">
        <v>2.028</v>
      </c>
      <c r="Z50">
        <v>0</v>
      </c>
    </row>
    <row r="51" spans="1:26">
      <c r="A51">
        <v>20</v>
      </c>
      <c r="B51">
        <v>3</v>
      </c>
      <c r="C51">
        <v>5</v>
      </c>
      <c r="D51">
        <v>11</v>
      </c>
      <c r="E51">
        <v>0</v>
      </c>
      <c r="F51">
        <v>16</v>
      </c>
      <c r="G51">
        <v>461</v>
      </c>
      <c r="H51">
        <v>2</v>
      </c>
      <c r="I51">
        <v>1456</v>
      </c>
      <c r="J51">
        <v>13.293651000000001</v>
      </c>
      <c r="K51">
        <v>29.718</v>
      </c>
      <c r="L51">
        <v>0.01</v>
      </c>
      <c r="O51">
        <v>20</v>
      </c>
      <c r="P51">
        <v>3</v>
      </c>
      <c r="Q51">
        <v>5</v>
      </c>
      <c r="R51">
        <v>11</v>
      </c>
      <c r="S51">
        <v>0</v>
      </c>
      <c r="T51">
        <v>16</v>
      </c>
      <c r="U51">
        <v>461</v>
      </c>
      <c r="V51">
        <v>2</v>
      </c>
      <c r="W51">
        <v>1456</v>
      </c>
      <c r="X51">
        <v>13.293651000000001</v>
      </c>
      <c r="Y51">
        <v>63.195999999999998</v>
      </c>
      <c r="Z51">
        <v>0</v>
      </c>
    </row>
    <row r="52" spans="1:26">
      <c r="A52">
        <v>21</v>
      </c>
      <c r="B52">
        <v>3</v>
      </c>
      <c r="C52">
        <v>4</v>
      </c>
      <c r="D52">
        <v>8</v>
      </c>
      <c r="E52">
        <v>0</v>
      </c>
      <c r="F52">
        <v>0</v>
      </c>
      <c r="G52">
        <v>411</v>
      </c>
      <c r="H52">
        <v>1</v>
      </c>
      <c r="I52">
        <v>1274</v>
      </c>
      <c r="J52">
        <v>11.309524</v>
      </c>
      <c r="K52">
        <v>7.9089999999999998</v>
      </c>
      <c r="L52">
        <v>0</v>
      </c>
      <c r="O52">
        <v>21</v>
      </c>
      <c r="P52">
        <v>3</v>
      </c>
      <c r="Q52">
        <v>4</v>
      </c>
      <c r="R52">
        <v>8</v>
      </c>
      <c r="S52">
        <v>0</v>
      </c>
      <c r="T52">
        <v>0</v>
      </c>
      <c r="U52">
        <v>411</v>
      </c>
      <c r="V52">
        <v>1</v>
      </c>
      <c r="W52">
        <v>1274</v>
      </c>
      <c r="X52">
        <v>11.309524</v>
      </c>
      <c r="Y52">
        <v>13.946</v>
      </c>
      <c r="Z52">
        <v>0</v>
      </c>
    </row>
    <row r="53" spans="1:26">
      <c r="A53">
        <v>22</v>
      </c>
      <c r="B53">
        <v>7</v>
      </c>
      <c r="C53">
        <v>4</v>
      </c>
      <c r="D53">
        <v>9</v>
      </c>
      <c r="E53">
        <v>0</v>
      </c>
      <c r="F53">
        <v>1</v>
      </c>
      <c r="G53">
        <v>299</v>
      </c>
      <c r="H53">
        <v>2</v>
      </c>
      <c r="I53">
        <v>946</v>
      </c>
      <c r="J53">
        <v>19.047619000000001</v>
      </c>
      <c r="K53">
        <v>248.869</v>
      </c>
      <c r="L53">
        <v>0</v>
      </c>
      <c r="O53">
        <v>22</v>
      </c>
      <c r="P53">
        <v>7</v>
      </c>
      <c r="Q53">
        <v>4</v>
      </c>
      <c r="R53">
        <v>9</v>
      </c>
      <c r="S53">
        <v>0</v>
      </c>
      <c r="T53">
        <v>2</v>
      </c>
      <c r="U53">
        <v>299</v>
      </c>
      <c r="V53">
        <v>1</v>
      </c>
      <c r="W53">
        <v>946</v>
      </c>
      <c r="X53">
        <v>19.047619000000001</v>
      </c>
      <c r="Y53">
        <v>147.733</v>
      </c>
      <c r="Z53">
        <v>0</v>
      </c>
    </row>
    <row r="54" spans="1:26">
      <c r="A54">
        <v>23</v>
      </c>
      <c r="B54">
        <v>8</v>
      </c>
      <c r="C54">
        <v>3</v>
      </c>
      <c r="D54">
        <v>6</v>
      </c>
      <c r="E54">
        <v>0</v>
      </c>
      <c r="F54">
        <v>1</v>
      </c>
      <c r="G54">
        <v>219</v>
      </c>
      <c r="H54">
        <v>4</v>
      </c>
      <c r="I54">
        <v>692</v>
      </c>
      <c r="J54">
        <v>16.865079000000001</v>
      </c>
      <c r="K54">
        <v>9.3439999999999994</v>
      </c>
      <c r="L54">
        <v>0</v>
      </c>
      <c r="O54">
        <v>23</v>
      </c>
      <c r="P54">
        <v>8</v>
      </c>
      <c r="Q54">
        <v>3</v>
      </c>
      <c r="R54">
        <v>6</v>
      </c>
      <c r="S54">
        <v>0</v>
      </c>
      <c r="T54">
        <v>1</v>
      </c>
      <c r="U54">
        <v>219</v>
      </c>
      <c r="V54">
        <v>4</v>
      </c>
      <c r="W54">
        <v>692</v>
      </c>
      <c r="X54">
        <v>16.865079000000001</v>
      </c>
      <c r="Y54">
        <v>9.407</v>
      </c>
      <c r="Z54">
        <v>0</v>
      </c>
    </row>
    <row r="55" spans="1:26">
      <c r="A55">
        <v>24</v>
      </c>
      <c r="B55">
        <v>6</v>
      </c>
      <c r="C55">
        <v>1</v>
      </c>
      <c r="D55">
        <v>2</v>
      </c>
      <c r="E55">
        <v>0</v>
      </c>
      <c r="F55">
        <v>9</v>
      </c>
      <c r="G55">
        <v>9</v>
      </c>
      <c r="H55">
        <v>0</v>
      </c>
      <c r="I55">
        <v>47</v>
      </c>
      <c r="J55">
        <v>9.7222220000000004</v>
      </c>
      <c r="K55">
        <v>7.4260000000000002</v>
      </c>
      <c r="L55">
        <v>0</v>
      </c>
      <c r="O55">
        <v>24</v>
      </c>
      <c r="P55">
        <v>6</v>
      </c>
      <c r="Q55">
        <v>1</v>
      </c>
      <c r="R55">
        <v>2</v>
      </c>
      <c r="S55">
        <v>0</v>
      </c>
      <c r="T55">
        <v>10</v>
      </c>
      <c r="U55">
        <v>9</v>
      </c>
      <c r="V55">
        <v>0</v>
      </c>
      <c r="W55">
        <v>47</v>
      </c>
      <c r="X55">
        <v>9.7222220000000004</v>
      </c>
      <c r="Y55">
        <v>9.859</v>
      </c>
      <c r="Z55">
        <v>0</v>
      </c>
    </row>
    <row r="56" spans="1:26">
      <c r="A56">
        <v>25</v>
      </c>
      <c r="B56">
        <v>4</v>
      </c>
      <c r="C56">
        <v>5</v>
      </c>
      <c r="D56">
        <v>11</v>
      </c>
      <c r="E56">
        <v>0</v>
      </c>
      <c r="F56">
        <v>6</v>
      </c>
      <c r="G56">
        <v>422</v>
      </c>
      <c r="H56">
        <v>5</v>
      </c>
      <c r="I56">
        <v>1334</v>
      </c>
      <c r="J56">
        <v>15.277778</v>
      </c>
      <c r="K56">
        <v>136.673</v>
      </c>
      <c r="L56">
        <v>0</v>
      </c>
      <c r="O56">
        <v>25</v>
      </c>
      <c r="P56">
        <v>4</v>
      </c>
      <c r="Q56">
        <v>5</v>
      </c>
      <c r="R56">
        <v>11</v>
      </c>
      <c r="S56">
        <v>0</v>
      </c>
      <c r="T56">
        <v>7</v>
      </c>
      <c r="U56">
        <v>422</v>
      </c>
      <c r="V56">
        <v>6</v>
      </c>
      <c r="W56">
        <v>1334</v>
      </c>
      <c r="X56">
        <v>15.277778</v>
      </c>
      <c r="Y56">
        <v>59.622999999999998</v>
      </c>
      <c r="Z56">
        <v>0</v>
      </c>
    </row>
    <row r="57" spans="1:26">
      <c r="A57">
        <v>26</v>
      </c>
      <c r="B57">
        <v>3</v>
      </c>
      <c r="C57">
        <v>3</v>
      </c>
      <c r="D57">
        <v>6</v>
      </c>
      <c r="E57">
        <v>0</v>
      </c>
      <c r="F57">
        <v>1</v>
      </c>
      <c r="G57">
        <v>119</v>
      </c>
      <c r="H57">
        <v>4</v>
      </c>
      <c r="I57">
        <v>392</v>
      </c>
      <c r="J57">
        <v>9.5238099999999992</v>
      </c>
      <c r="K57">
        <v>3.7440000000000002</v>
      </c>
      <c r="L57">
        <v>0</v>
      </c>
      <c r="O57">
        <v>26</v>
      </c>
      <c r="P57">
        <v>3</v>
      </c>
      <c r="Q57">
        <v>3</v>
      </c>
      <c r="R57">
        <v>6</v>
      </c>
      <c r="S57">
        <v>0</v>
      </c>
      <c r="T57">
        <v>1</v>
      </c>
      <c r="U57">
        <v>119</v>
      </c>
      <c r="V57">
        <v>4</v>
      </c>
      <c r="W57">
        <v>392</v>
      </c>
      <c r="X57">
        <v>9.5238099999999992</v>
      </c>
      <c r="Y57">
        <v>4.7110000000000003</v>
      </c>
      <c r="Z57">
        <v>0</v>
      </c>
    </row>
    <row r="58" spans="1:26">
      <c r="A58">
        <v>27</v>
      </c>
      <c r="B58">
        <v>8</v>
      </c>
      <c r="C58">
        <v>2</v>
      </c>
      <c r="D58">
        <v>4</v>
      </c>
      <c r="E58">
        <v>0</v>
      </c>
      <c r="F58">
        <v>2</v>
      </c>
      <c r="G58">
        <v>161</v>
      </c>
      <c r="H58">
        <v>0</v>
      </c>
      <c r="I58">
        <v>506</v>
      </c>
      <c r="J58">
        <v>15.476190000000001</v>
      </c>
      <c r="K58">
        <v>44.991</v>
      </c>
      <c r="L58">
        <v>0</v>
      </c>
      <c r="O58">
        <v>27</v>
      </c>
      <c r="P58">
        <v>8</v>
      </c>
      <c r="Q58">
        <v>2</v>
      </c>
      <c r="R58">
        <v>4</v>
      </c>
      <c r="S58">
        <v>0</v>
      </c>
      <c r="T58">
        <v>2</v>
      </c>
      <c r="U58">
        <v>161</v>
      </c>
      <c r="V58">
        <v>1</v>
      </c>
      <c r="W58">
        <v>506</v>
      </c>
      <c r="X58">
        <v>15.476190000000001</v>
      </c>
      <c r="Y58">
        <v>18.096</v>
      </c>
      <c r="Z58">
        <v>0</v>
      </c>
    </row>
    <row r="59" spans="1:26">
      <c r="A59">
        <v>28</v>
      </c>
      <c r="B59">
        <v>4</v>
      </c>
      <c r="C59">
        <v>3</v>
      </c>
      <c r="D59">
        <v>6</v>
      </c>
      <c r="E59">
        <v>0</v>
      </c>
      <c r="F59">
        <v>2</v>
      </c>
      <c r="G59">
        <v>224</v>
      </c>
      <c r="H59">
        <v>0</v>
      </c>
      <c r="I59">
        <v>704</v>
      </c>
      <c r="J59">
        <v>11.309524</v>
      </c>
      <c r="K59">
        <v>3.5880000000000001</v>
      </c>
      <c r="L59">
        <v>0</v>
      </c>
      <c r="O59">
        <v>28</v>
      </c>
      <c r="P59">
        <v>4</v>
      </c>
      <c r="Q59">
        <v>3</v>
      </c>
      <c r="R59">
        <v>6</v>
      </c>
      <c r="S59">
        <v>0</v>
      </c>
      <c r="T59">
        <v>2</v>
      </c>
      <c r="U59">
        <v>224</v>
      </c>
      <c r="V59">
        <v>0</v>
      </c>
      <c r="W59">
        <v>704</v>
      </c>
      <c r="X59">
        <v>11.309524</v>
      </c>
      <c r="Y59">
        <v>4.1340000000000003</v>
      </c>
      <c r="Z59">
        <v>0</v>
      </c>
    </row>
    <row r="60" spans="1:26">
      <c r="A60">
        <v>29</v>
      </c>
      <c r="B60">
        <v>2</v>
      </c>
      <c r="C60">
        <v>2</v>
      </c>
      <c r="D60">
        <v>5</v>
      </c>
      <c r="E60">
        <v>0</v>
      </c>
      <c r="F60">
        <v>3</v>
      </c>
      <c r="G60">
        <v>152</v>
      </c>
      <c r="H60">
        <v>0</v>
      </c>
      <c r="I60">
        <v>484</v>
      </c>
      <c r="J60">
        <v>6.3492059999999997</v>
      </c>
      <c r="K60">
        <v>1.857</v>
      </c>
      <c r="L60">
        <v>0</v>
      </c>
      <c r="O60">
        <v>29</v>
      </c>
      <c r="P60">
        <v>2</v>
      </c>
      <c r="Q60">
        <v>2</v>
      </c>
      <c r="R60">
        <v>5</v>
      </c>
      <c r="S60">
        <v>0</v>
      </c>
      <c r="T60">
        <v>3</v>
      </c>
      <c r="U60">
        <v>152</v>
      </c>
      <c r="V60">
        <v>0</v>
      </c>
      <c r="W60">
        <v>484</v>
      </c>
      <c r="X60">
        <v>6.3492059999999997</v>
      </c>
      <c r="Y60">
        <v>2.028</v>
      </c>
      <c r="Z60">
        <v>0</v>
      </c>
    </row>
    <row r="61" spans="1:26">
      <c r="A61">
        <v>30</v>
      </c>
      <c r="B61">
        <v>5</v>
      </c>
      <c r="C61">
        <v>1</v>
      </c>
      <c r="D61">
        <v>2</v>
      </c>
      <c r="E61">
        <v>0</v>
      </c>
      <c r="F61">
        <v>7</v>
      </c>
      <c r="G61">
        <v>139</v>
      </c>
      <c r="H61">
        <v>2</v>
      </c>
      <c r="I61">
        <v>436</v>
      </c>
      <c r="J61">
        <v>8.1349210000000003</v>
      </c>
      <c r="K61">
        <v>2.9790000000000001</v>
      </c>
      <c r="L61">
        <v>0</v>
      </c>
      <c r="O61">
        <v>30</v>
      </c>
      <c r="P61">
        <v>5</v>
      </c>
      <c r="Q61">
        <v>1</v>
      </c>
      <c r="R61">
        <v>2</v>
      </c>
      <c r="S61">
        <v>0</v>
      </c>
      <c r="T61">
        <v>7</v>
      </c>
      <c r="U61">
        <v>139</v>
      </c>
      <c r="V61">
        <v>2</v>
      </c>
      <c r="W61">
        <v>436</v>
      </c>
      <c r="X61">
        <v>8.1349210000000003</v>
      </c>
      <c r="Y61">
        <v>5.367</v>
      </c>
      <c r="Z61">
        <v>0</v>
      </c>
    </row>
    <row r="62" spans="1:26">
      <c r="A62">
        <v>31</v>
      </c>
      <c r="B62">
        <v>7</v>
      </c>
      <c r="C62">
        <v>4</v>
      </c>
      <c r="D62">
        <v>12</v>
      </c>
      <c r="E62">
        <v>0</v>
      </c>
      <c r="F62">
        <v>6</v>
      </c>
      <c r="G62">
        <v>448</v>
      </c>
      <c r="H62">
        <v>5</v>
      </c>
      <c r="I62">
        <v>1418</v>
      </c>
      <c r="J62">
        <v>19.444444000000001</v>
      </c>
      <c r="K62">
        <v>600.96199999999999</v>
      </c>
      <c r="L62">
        <v>1.2</v>
      </c>
      <c r="O62">
        <v>31</v>
      </c>
      <c r="P62">
        <v>7</v>
      </c>
      <c r="Q62">
        <v>4</v>
      </c>
      <c r="R62">
        <v>8</v>
      </c>
      <c r="S62">
        <v>0</v>
      </c>
      <c r="T62">
        <v>10</v>
      </c>
      <c r="U62">
        <v>451</v>
      </c>
      <c r="V62">
        <v>5</v>
      </c>
      <c r="W62">
        <v>1408</v>
      </c>
      <c r="X62">
        <v>17.658729999999998</v>
      </c>
      <c r="Y62">
        <v>527.37699999999995</v>
      </c>
      <c r="Z62">
        <v>0</v>
      </c>
    </row>
    <row r="63" spans="1:26">
      <c r="A63">
        <v>32</v>
      </c>
      <c r="B63">
        <v>9</v>
      </c>
      <c r="C63">
        <v>1</v>
      </c>
      <c r="D63">
        <v>2</v>
      </c>
      <c r="E63">
        <v>0</v>
      </c>
      <c r="F63">
        <v>15</v>
      </c>
      <c r="G63">
        <v>50</v>
      </c>
      <c r="H63">
        <v>4</v>
      </c>
      <c r="I63">
        <v>179</v>
      </c>
      <c r="J63">
        <v>14.484127000000001</v>
      </c>
      <c r="K63">
        <v>91.932000000000002</v>
      </c>
      <c r="L63">
        <v>0</v>
      </c>
      <c r="O63">
        <v>32</v>
      </c>
      <c r="P63">
        <v>9</v>
      </c>
      <c r="Q63">
        <v>1</v>
      </c>
      <c r="R63">
        <v>2</v>
      </c>
      <c r="S63">
        <v>0</v>
      </c>
      <c r="T63">
        <v>15</v>
      </c>
      <c r="U63">
        <v>50</v>
      </c>
      <c r="V63">
        <v>4</v>
      </c>
      <c r="W63">
        <v>179</v>
      </c>
      <c r="X63">
        <v>14.484127000000001</v>
      </c>
      <c r="Y63">
        <v>119.996</v>
      </c>
      <c r="Z63">
        <v>0</v>
      </c>
    </row>
    <row r="64" spans="1:26">
      <c r="A64">
        <v>33</v>
      </c>
      <c r="B64">
        <v>5</v>
      </c>
      <c r="C64">
        <v>3</v>
      </c>
      <c r="D64">
        <v>6</v>
      </c>
      <c r="E64">
        <v>0</v>
      </c>
      <c r="F64">
        <v>6</v>
      </c>
      <c r="G64">
        <v>418</v>
      </c>
      <c r="H64">
        <v>0</v>
      </c>
      <c r="I64">
        <v>1290</v>
      </c>
      <c r="J64">
        <v>12.896825</v>
      </c>
      <c r="K64">
        <v>7.6280000000000001</v>
      </c>
      <c r="L64">
        <v>0</v>
      </c>
      <c r="O64">
        <v>33</v>
      </c>
      <c r="P64">
        <v>5</v>
      </c>
      <c r="Q64">
        <v>3</v>
      </c>
      <c r="R64">
        <v>6</v>
      </c>
      <c r="S64">
        <v>0</v>
      </c>
      <c r="T64">
        <v>6</v>
      </c>
      <c r="U64">
        <v>418</v>
      </c>
      <c r="V64">
        <v>0</v>
      </c>
      <c r="W64">
        <v>1290</v>
      </c>
      <c r="X64">
        <v>12.896825</v>
      </c>
      <c r="Y64">
        <v>7.7530000000000001</v>
      </c>
      <c r="Z64">
        <v>0</v>
      </c>
    </row>
    <row r="65" spans="1:26">
      <c r="A65">
        <v>34</v>
      </c>
      <c r="B65">
        <v>3</v>
      </c>
      <c r="C65">
        <v>2</v>
      </c>
      <c r="D65">
        <v>4</v>
      </c>
      <c r="E65">
        <v>0</v>
      </c>
      <c r="F65">
        <v>1</v>
      </c>
      <c r="G65">
        <v>180</v>
      </c>
      <c r="H65">
        <v>0</v>
      </c>
      <c r="I65">
        <v>561</v>
      </c>
      <c r="J65">
        <v>7.3412699999999997</v>
      </c>
      <c r="K65">
        <v>1.857</v>
      </c>
      <c r="L65">
        <v>0</v>
      </c>
      <c r="O65">
        <v>34</v>
      </c>
      <c r="P65">
        <v>3</v>
      </c>
      <c r="Q65">
        <v>2</v>
      </c>
      <c r="R65">
        <v>4</v>
      </c>
      <c r="S65">
        <v>0</v>
      </c>
      <c r="T65">
        <v>1</v>
      </c>
      <c r="U65">
        <v>180</v>
      </c>
      <c r="V65">
        <v>0</v>
      </c>
      <c r="W65">
        <v>561</v>
      </c>
      <c r="X65">
        <v>7.3412699999999997</v>
      </c>
      <c r="Y65">
        <v>1.9650000000000001</v>
      </c>
      <c r="Z65">
        <v>0</v>
      </c>
    </row>
    <row r="66" spans="1:26">
      <c r="A66">
        <v>35</v>
      </c>
      <c r="B66">
        <v>1</v>
      </c>
      <c r="C66">
        <v>5</v>
      </c>
      <c r="D66">
        <v>11</v>
      </c>
      <c r="E66">
        <v>0</v>
      </c>
      <c r="F66">
        <v>0</v>
      </c>
      <c r="G66">
        <v>378</v>
      </c>
      <c r="H66">
        <v>0</v>
      </c>
      <c r="I66">
        <v>1189</v>
      </c>
      <c r="J66">
        <v>12.103175</v>
      </c>
      <c r="K66">
        <v>8.1590000000000007</v>
      </c>
      <c r="L66">
        <v>0.01</v>
      </c>
      <c r="O66">
        <v>35</v>
      </c>
      <c r="P66">
        <v>1</v>
      </c>
      <c r="Q66">
        <v>5</v>
      </c>
      <c r="R66">
        <v>11</v>
      </c>
      <c r="S66">
        <v>0</v>
      </c>
      <c r="T66">
        <v>0</v>
      </c>
      <c r="U66">
        <v>378</v>
      </c>
      <c r="V66">
        <v>0</v>
      </c>
      <c r="W66">
        <v>1189</v>
      </c>
      <c r="X66">
        <v>12.103175</v>
      </c>
      <c r="Y66">
        <v>5.4450000000000003</v>
      </c>
      <c r="Z66">
        <v>0</v>
      </c>
    </row>
    <row r="67" spans="1:26">
      <c r="A67">
        <v>16</v>
      </c>
      <c r="B67">
        <v>10</v>
      </c>
      <c r="C67">
        <v>2</v>
      </c>
      <c r="D67">
        <v>3</v>
      </c>
      <c r="E67">
        <v>0</v>
      </c>
      <c r="F67">
        <v>12</v>
      </c>
      <c r="G67">
        <v>273</v>
      </c>
      <c r="H67">
        <v>6</v>
      </c>
      <c r="I67">
        <v>854</v>
      </c>
      <c r="J67">
        <v>16.269841</v>
      </c>
      <c r="K67">
        <v>162.28800000000001</v>
      </c>
      <c r="L67">
        <v>0</v>
      </c>
      <c r="O67">
        <v>16</v>
      </c>
      <c r="P67">
        <v>10</v>
      </c>
      <c r="Q67">
        <v>2</v>
      </c>
      <c r="R67">
        <v>3</v>
      </c>
      <c r="S67">
        <v>0</v>
      </c>
      <c r="T67">
        <v>12</v>
      </c>
      <c r="U67">
        <v>273</v>
      </c>
      <c r="V67">
        <v>6</v>
      </c>
      <c r="W67">
        <v>854</v>
      </c>
      <c r="X67">
        <v>16.269841</v>
      </c>
      <c r="Y67">
        <v>161.38300000000001</v>
      </c>
      <c r="Z67">
        <v>0</v>
      </c>
    </row>
    <row r="68" spans="1:26">
      <c r="A68">
        <v>17</v>
      </c>
      <c r="B68">
        <v>9</v>
      </c>
      <c r="C68">
        <v>0</v>
      </c>
      <c r="D68">
        <v>1</v>
      </c>
      <c r="E68">
        <v>0</v>
      </c>
      <c r="F68">
        <v>10</v>
      </c>
      <c r="G68">
        <v>0</v>
      </c>
      <c r="H68">
        <v>6</v>
      </c>
      <c r="I68">
        <v>24</v>
      </c>
      <c r="J68">
        <v>12.301587</v>
      </c>
      <c r="K68">
        <v>73.117999999999995</v>
      </c>
      <c r="L68">
        <v>0</v>
      </c>
      <c r="O68">
        <v>17</v>
      </c>
      <c r="P68">
        <v>9</v>
      </c>
      <c r="Q68">
        <v>0</v>
      </c>
      <c r="R68">
        <v>1</v>
      </c>
      <c r="S68">
        <v>0</v>
      </c>
      <c r="T68">
        <v>12</v>
      </c>
      <c r="U68">
        <v>0</v>
      </c>
      <c r="V68">
        <v>7</v>
      </c>
      <c r="W68">
        <v>24</v>
      </c>
      <c r="X68">
        <v>12.301587</v>
      </c>
      <c r="Y68">
        <v>43.353000000000002</v>
      </c>
      <c r="Z68">
        <v>0</v>
      </c>
    </row>
    <row r="69" spans="1:26">
      <c r="A69">
        <v>18</v>
      </c>
      <c r="B69">
        <v>6</v>
      </c>
      <c r="C69">
        <v>3</v>
      </c>
      <c r="D69">
        <v>7</v>
      </c>
      <c r="E69">
        <v>0</v>
      </c>
      <c r="F69">
        <v>2</v>
      </c>
      <c r="G69">
        <v>140</v>
      </c>
      <c r="H69">
        <v>0</v>
      </c>
      <c r="I69">
        <v>457</v>
      </c>
      <c r="J69">
        <v>14.880952000000001</v>
      </c>
      <c r="K69">
        <v>4.5549999999999997</v>
      </c>
      <c r="L69">
        <v>0</v>
      </c>
      <c r="O69">
        <v>18</v>
      </c>
      <c r="P69">
        <v>6</v>
      </c>
      <c r="Q69">
        <v>3</v>
      </c>
      <c r="R69">
        <v>7</v>
      </c>
      <c r="S69">
        <v>0</v>
      </c>
      <c r="T69">
        <v>2</v>
      </c>
      <c r="U69">
        <v>140</v>
      </c>
      <c r="V69">
        <v>0</v>
      </c>
      <c r="W69">
        <v>457</v>
      </c>
      <c r="X69">
        <v>14.880952000000001</v>
      </c>
      <c r="Y69">
        <v>4.742</v>
      </c>
      <c r="Z69">
        <v>0</v>
      </c>
    </row>
    <row r="70" spans="1:26">
      <c r="A70">
        <v>19</v>
      </c>
      <c r="B70">
        <v>6</v>
      </c>
      <c r="C70">
        <v>1</v>
      </c>
      <c r="D70">
        <v>2</v>
      </c>
      <c r="E70">
        <v>0</v>
      </c>
      <c r="F70">
        <v>1</v>
      </c>
      <c r="G70">
        <v>84</v>
      </c>
      <c r="H70">
        <v>2</v>
      </c>
      <c r="I70">
        <v>265</v>
      </c>
      <c r="J70">
        <v>9.5238099999999992</v>
      </c>
      <c r="K70">
        <v>4.399</v>
      </c>
      <c r="L70">
        <v>0</v>
      </c>
      <c r="O70">
        <v>19</v>
      </c>
      <c r="P70">
        <v>6</v>
      </c>
      <c r="Q70">
        <v>1</v>
      </c>
      <c r="R70">
        <v>2</v>
      </c>
      <c r="S70">
        <v>0</v>
      </c>
      <c r="T70">
        <v>1</v>
      </c>
      <c r="U70">
        <v>84</v>
      </c>
      <c r="V70">
        <v>2</v>
      </c>
      <c r="W70">
        <v>265</v>
      </c>
      <c r="X70">
        <v>9.5238099999999992</v>
      </c>
      <c r="Y70">
        <v>4.6020000000000003</v>
      </c>
      <c r="Z70">
        <v>0</v>
      </c>
    </row>
    <row r="71" spans="1:26">
      <c r="A71">
        <v>20</v>
      </c>
      <c r="B71">
        <v>4</v>
      </c>
      <c r="C71">
        <v>0</v>
      </c>
      <c r="D71">
        <v>0</v>
      </c>
      <c r="E71">
        <v>0</v>
      </c>
      <c r="F71">
        <v>0</v>
      </c>
      <c r="G71">
        <v>0</v>
      </c>
      <c r="H71">
        <v>6</v>
      </c>
      <c r="I71">
        <v>6</v>
      </c>
      <c r="J71">
        <v>5.5555560000000002</v>
      </c>
      <c r="K71">
        <v>3.214</v>
      </c>
      <c r="L71">
        <v>0</v>
      </c>
      <c r="O71">
        <v>20</v>
      </c>
      <c r="P71">
        <v>4</v>
      </c>
      <c r="Q71">
        <v>0</v>
      </c>
      <c r="R71">
        <v>0</v>
      </c>
      <c r="S71">
        <v>0</v>
      </c>
      <c r="T71">
        <v>0</v>
      </c>
      <c r="U71">
        <v>0</v>
      </c>
      <c r="V71">
        <v>6</v>
      </c>
      <c r="W71">
        <v>6</v>
      </c>
      <c r="X71">
        <v>5.5555560000000002</v>
      </c>
      <c r="Y71">
        <v>3.2919999999999998</v>
      </c>
      <c r="Z71">
        <v>0</v>
      </c>
    </row>
    <row r="72" spans="1:26">
      <c r="A72">
        <v>21</v>
      </c>
      <c r="B72">
        <v>2</v>
      </c>
      <c r="C72">
        <v>4</v>
      </c>
      <c r="D72">
        <v>8</v>
      </c>
      <c r="E72">
        <v>0</v>
      </c>
      <c r="F72">
        <v>3</v>
      </c>
      <c r="G72">
        <v>296</v>
      </c>
      <c r="H72">
        <v>0</v>
      </c>
      <c r="I72">
        <v>931</v>
      </c>
      <c r="J72">
        <v>8.7301590000000004</v>
      </c>
      <c r="K72">
        <v>6.5049999999999999</v>
      </c>
      <c r="L72">
        <v>0</v>
      </c>
      <c r="O72">
        <v>21</v>
      </c>
      <c r="P72">
        <v>2</v>
      </c>
      <c r="Q72">
        <v>4</v>
      </c>
      <c r="R72">
        <v>8</v>
      </c>
      <c r="S72">
        <v>0</v>
      </c>
      <c r="T72">
        <v>3</v>
      </c>
      <c r="U72">
        <v>296</v>
      </c>
      <c r="V72">
        <v>0</v>
      </c>
      <c r="W72">
        <v>931</v>
      </c>
      <c r="X72">
        <v>8.7301590000000004</v>
      </c>
      <c r="Y72">
        <v>17.831</v>
      </c>
      <c r="Z72">
        <v>0</v>
      </c>
    </row>
    <row r="73" spans="1:26">
      <c r="A73">
        <v>22</v>
      </c>
      <c r="B73">
        <v>5</v>
      </c>
      <c r="C73">
        <v>6</v>
      </c>
      <c r="D73">
        <v>21</v>
      </c>
      <c r="E73">
        <v>0</v>
      </c>
      <c r="F73">
        <v>26</v>
      </c>
      <c r="G73">
        <v>671</v>
      </c>
      <c r="H73">
        <v>2</v>
      </c>
      <c r="I73">
        <v>2146</v>
      </c>
      <c r="J73">
        <v>18.849205999999999</v>
      </c>
      <c r="K73">
        <v>601.16499999999996</v>
      </c>
      <c r="L73">
        <v>2.5499999999999998</v>
      </c>
      <c r="O73">
        <v>22</v>
      </c>
      <c r="P73">
        <v>5</v>
      </c>
      <c r="Q73">
        <v>6</v>
      </c>
      <c r="R73">
        <v>27</v>
      </c>
      <c r="S73">
        <v>0</v>
      </c>
      <c r="T73">
        <v>40</v>
      </c>
      <c r="U73">
        <v>678</v>
      </c>
      <c r="V73">
        <v>4</v>
      </c>
      <c r="W73">
        <v>2216</v>
      </c>
      <c r="X73">
        <v>24.801587000000001</v>
      </c>
      <c r="Y73">
        <v>610.26099999999997</v>
      </c>
      <c r="Z73">
        <v>5.78</v>
      </c>
    </row>
    <row r="74" spans="1:26">
      <c r="A74">
        <v>23</v>
      </c>
      <c r="B74">
        <v>1</v>
      </c>
      <c r="C74">
        <v>3</v>
      </c>
      <c r="D74">
        <v>4</v>
      </c>
      <c r="E74">
        <v>0</v>
      </c>
      <c r="F74">
        <v>8</v>
      </c>
      <c r="G74">
        <v>409</v>
      </c>
      <c r="H74">
        <v>0</v>
      </c>
      <c r="I74">
        <v>1255</v>
      </c>
      <c r="J74">
        <v>7.1428570000000002</v>
      </c>
      <c r="K74">
        <v>2.0590000000000002</v>
      </c>
      <c r="L74">
        <v>0</v>
      </c>
      <c r="O74">
        <v>23</v>
      </c>
      <c r="P74">
        <v>1</v>
      </c>
      <c r="Q74">
        <v>3</v>
      </c>
      <c r="R74">
        <v>4</v>
      </c>
      <c r="S74">
        <v>0</v>
      </c>
      <c r="T74">
        <v>8</v>
      </c>
      <c r="U74">
        <v>409</v>
      </c>
      <c r="V74">
        <v>0</v>
      </c>
      <c r="W74">
        <v>1255</v>
      </c>
      <c r="X74">
        <v>7.1428570000000002</v>
      </c>
      <c r="Y74">
        <v>2.028</v>
      </c>
      <c r="Z74">
        <v>0</v>
      </c>
    </row>
    <row r="75" spans="1:26">
      <c r="A75">
        <v>24</v>
      </c>
      <c r="B75">
        <v>3</v>
      </c>
      <c r="C75">
        <v>3</v>
      </c>
      <c r="D75">
        <v>6</v>
      </c>
      <c r="E75">
        <v>0</v>
      </c>
      <c r="F75">
        <v>3</v>
      </c>
      <c r="G75">
        <v>188</v>
      </c>
      <c r="H75">
        <v>0</v>
      </c>
      <c r="I75">
        <v>597</v>
      </c>
      <c r="J75">
        <v>10.317460000000001</v>
      </c>
      <c r="K75">
        <v>2.948</v>
      </c>
      <c r="L75">
        <v>0</v>
      </c>
      <c r="O75">
        <v>24</v>
      </c>
      <c r="P75">
        <v>3</v>
      </c>
      <c r="Q75">
        <v>3</v>
      </c>
      <c r="R75">
        <v>6</v>
      </c>
      <c r="S75">
        <v>0</v>
      </c>
      <c r="T75">
        <v>3</v>
      </c>
      <c r="U75">
        <v>188</v>
      </c>
      <c r="V75">
        <v>0</v>
      </c>
      <c r="W75">
        <v>597</v>
      </c>
      <c r="X75">
        <v>10.317460000000001</v>
      </c>
      <c r="Y75">
        <v>2.964</v>
      </c>
      <c r="Z75">
        <v>0</v>
      </c>
    </row>
    <row r="76" spans="1:26">
      <c r="A76">
        <v>25</v>
      </c>
      <c r="B76">
        <v>9</v>
      </c>
      <c r="C76">
        <v>1</v>
      </c>
      <c r="D76">
        <v>1</v>
      </c>
      <c r="E76">
        <v>0</v>
      </c>
      <c r="F76">
        <v>5</v>
      </c>
      <c r="G76">
        <v>91</v>
      </c>
      <c r="H76">
        <v>5</v>
      </c>
      <c r="I76">
        <v>288</v>
      </c>
      <c r="J76">
        <v>11.507937</v>
      </c>
      <c r="K76">
        <v>9.2200000000000006</v>
      </c>
      <c r="L76">
        <v>0</v>
      </c>
      <c r="O76">
        <v>25</v>
      </c>
      <c r="P76">
        <v>9</v>
      </c>
      <c r="Q76">
        <v>1</v>
      </c>
      <c r="R76">
        <v>1</v>
      </c>
      <c r="S76">
        <v>0</v>
      </c>
      <c r="T76">
        <v>5</v>
      </c>
      <c r="U76">
        <v>91</v>
      </c>
      <c r="V76">
        <v>4</v>
      </c>
      <c r="W76">
        <v>288</v>
      </c>
      <c r="X76">
        <v>11.507937</v>
      </c>
      <c r="Y76">
        <v>10</v>
      </c>
      <c r="Z76">
        <v>0</v>
      </c>
    </row>
    <row r="77" spans="1:26">
      <c r="A77">
        <v>26</v>
      </c>
      <c r="B77">
        <v>8</v>
      </c>
      <c r="C77">
        <v>2</v>
      </c>
      <c r="D77">
        <v>2</v>
      </c>
      <c r="E77">
        <v>0</v>
      </c>
      <c r="F77">
        <v>11</v>
      </c>
      <c r="G77">
        <v>177</v>
      </c>
      <c r="H77">
        <v>2</v>
      </c>
      <c r="I77">
        <v>555</v>
      </c>
      <c r="J77">
        <v>14.682539999999999</v>
      </c>
      <c r="K77">
        <v>5.7869999999999999</v>
      </c>
      <c r="L77">
        <v>0</v>
      </c>
      <c r="O77">
        <v>26</v>
      </c>
      <c r="P77">
        <v>8</v>
      </c>
      <c r="Q77">
        <v>2</v>
      </c>
      <c r="R77">
        <v>2</v>
      </c>
      <c r="S77">
        <v>0</v>
      </c>
      <c r="T77">
        <v>11</v>
      </c>
      <c r="U77">
        <v>177</v>
      </c>
      <c r="V77">
        <v>3</v>
      </c>
      <c r="W77">
        <v>555</v>
      </c>
      <c r="X77">
        <v>14.682539999999999</v>
      </c>
      <c r="Y77">
        <v>6.4269999999999996</v>
      </c>
      <c r="Z77">
        <v>0</v>
      </c>
    </row>
    <row r="78" spans="1:26">
      <c r="A78">
        <v>27</v>
      </c>
      <c r="B78">
        <v>8</v>
      </c>
      <c r="C78">
        <v>1</v>
      </c>
      <c r="D78">
        <v>3</v>
      </c>
      <c r="E78">
        <v>0</v>
      </c>
      <c r="F78">
        <v>3</v>
      </c>
      <c r="G78">
        <v>84</v>
      </c>
      <c r="H78">
        <v>2</v>
      </c>
      <c r="I78">
        <v>272</v>
      </c>
      <c r="J78">
        <v>13.690476</v>
      </c>
      <c r="K78">
        <v>7.9409999999999998</v>
      </c>
      <c r="L78">
        <v>0</v>
      </c>
      <c r="O78">
        <v>27</v>
      </c>
      <c r="P78">
        <v>8</v>
      </c>
      <c r="Q78">
        <v>1</v>
      </c>
      <c r="R78">
        <v>3</v>
      </c>
      <c r="S78">
        <v>0</v>
      </c>
      <c r="T78">
        <v>3</v>
      </c>
      <c r="U78">
        <v>84</v>
      </c>
      <c r="V78">
        <v>2</v>
      </c>
      <c r="W78">
        <v>272</v>
      </c>
      <c r="X78">
        <v>13.690476</v>
      </c>
      <c r="Y78">
        <v>5.85</v>
      </c>
      <c r="Z78">
        <v>0</v>
      </c>
    </row>
    <row r="79" spans="1:26">
      <c r="A79">
        <v>28</v>
      </c>
      <c r="B79">
        <v>7</v>
      </c>
      <c r="C79">
        <v>2</v>
      </c>
      <c r="D79">
        <v>3</v>
      </c>
      <c r="E79">
        <v>0</v>
      </c>
      <c r="F79">
        <v>4</v>
      </c>
      <c r="G79">
        <v>223</v>
      </c>
      <c r="H79">
        <v>2</v>
      </c>
      <c r="I79">
        <v>692</v>
      </c>
      <c r="J79">
        <v>12.698413</v>
      </c>
      <c r="K79">
        <v>8.7050000000000001</v>
      </c>
      <c r="L79">
        <v>0</v>
      </c>
      <c r="O79">
        <v>28</v>
      </c>
      <c r="P79">
        <v>7</v>
      </c>
      <c r="Q79">
        <v>2</v>
      </c>
      <c r="R79">
        <v>3</v>
      </c>
      <c r="S79">
        <v>0</v>
      </c>
      <c r="T79">
        <v>4</v>
      </c>
      <c r="U79">
        <v>223</v>
      </c>
      <c r="V79">
        <v>3</v>
      </c>
      <c r="W79">
        <v>692</v>
      </c>
      <c r="X79">
        <v>12.698413</v>
      </c>
      <c r="Y79">
        <v>21.574999999999999</v>
      </c>
      <c r="Z79">
        <v>0</v>
      </c>
    </row>
    <row r="80" spans="1:26">
      <c r="A80">
        <v>29</v>
      </c>
      <c r="B80">
        <v>5</v>
      </c>
      <c r="C80">
        <v>1</v>
      </c>
      <c r="D80">
        <v>2</v>
      </c>
      <c r="E80">
        <v>0</v>
      </c>
      <c r="F80">
        <v>4</v>
      </c>
      <c r="G80">
        <v>116</v>
      </c>
      <c r="H80">
        <v>1</v>
      </c>
      <c r="I80">
        <v>363</v>
      </c>
      <c r="J80">
        <v>6.7460319999999996</v>
      </c>
      <c r="K80">
        <v>4.149</v>
      </c>
      <c r="L80">
        <v>0</v>
      </c>
      <c r="O80">
        <v>29</v>
      </c>
      <c r="P80">
        <v>5</v>
      </c>
      <c r="Q80">
        <v>1</v>
      </c>
      <c r="R80">
        <v>2</v>
      </c>
      <c r="S80">
        <v>0</v>
      </c>
      <c r="T80">
        <v>4</v>
      </c>
      <c r="U80">
        <v>116</v>
      </c>
      <c r="V80">
        <v>1</v>
      </c>
      <c r="W80">
        <v>363</v>
      </c>
      <c r="X80">
        <v>6.7460319999999996</v>
      </c>
      <c r="Y80">
        <v>4.431</v>
      </c>
      <c r="Z80">
        <v>0</v>
      </c>
    </row>
    <row r="81" spans="1:26">
      <c r="A81">
        <v>30</v>
      </c>
      <c r="B81">
        <v>3</v>
      </c>
      <c r="C81">
        <v>3</v>
      </c>
      <c r="D81">
        <v>4</v>
      </c>
      <c r="E81">
        <v>0</v>
      </c>
      <c r="F81">
        <v>14</v>
      </c>
      <c r="G81">
        <v>265</v>
      </c>
      <c r="H81">
        <v>0</v>
      </c>
      <c r="I81">
        <v>829</v>
      </c>
      <c r="J81">
        <v>9.3253970000000006</v>
      </c>
      <c r="K81">
        <v>3.6190000000000002</v>
      </c>
      <c r="L81">
        <v>0</v>
      </c>
      <c r="O81">
        <v>30</v>
      </c>
      <c r="P81">
        <v>3</v>
      </c>
      <c r="Q81">
        <v>3</v>
      </c>
      <c r="R81">
        <v>4</v>
      </c>
      <c r="S81">
        <v>0</v>
      </c>
      <c r="T81">
        <v>14</v>
      </c>
      <c r="U81">
        <v>265</v>
      </c>
      <c r="V81">
        <v>0</v>
      </c>
      <c r="W81">
        <v>829</v>
      </c>
      <c r="X81">
        <v>9.3253970000000006</v>
      </c>
      <c r="Y81">
        <v>2.6360000000000001</v>
      </c>
      <c r="Z81">
        <v>0</v>
      </c>
    </row>
    <row r="82" spans="1:26">
      <c r="A82">
        <v>31</v>
      </c>
      <c r="B82">
        <v>4</v>
      </c>
      <c r="C82">
        <v>1</v>
      </c>
      <c r="D82">
        <v>2</v>
      </c>
      <c r="E82">
        <v>0</v>
      </c>
      <c r="F82">
        <v>7</v>
      </c>
      <c r="G82">
        <v>144</v>
      </c>
      <c r="H82">
        <v>5</v>
      </c>
      <c r="I82">
        <v>454</v>
      </c>
      <c r="J82">
        <v>9.3253970000000006</v>
      </c>
      <c r="K82">
        <v>3.3860000000000001</v>
      </c>
      <c r="L82">
        <v>0</v>
      </c>
      <c r="O82">
        <v>31</v>
      </c>
      <c r="P82">
        <v>4</v>
      </c>
      <c r="Q82">
        <v>1</v>
      </c>
      <c r="R82">
        <v>2</v>
      </c>
      <c r="S82">
        <v>0</v>
      </c>
      <c r="T82">
        <v>7</v>
      </c>
      <c r="U82">
        <v>144</v>
      </c>
      <c r="V82">
        <v>5</v>
      </c>
      <c r="W82">
        <v>454</v>
      </c>
      <c r="X82">
        <v>9.3253970000000006</v>
      </c>
      <c r="Y82">
        <v>3.5249999999999999</v>
      </c>
      <c r="Z82">
        <v>0</v>
      </c>
    </row>
    <row r="83" spans="1:26">
      <c r="A83">
        <v>32</v>
      </c>
      <c r="B83">
        <v>0</v>
      </c>
      <c r="C83">
        <v>6</v>
      </c>
      <c r="D83">
        <v>16</v>
      </c>
      <c r="E83">
        <v>0</v>
      </c>
      <c r="F83">
        <v>0</v>
      </c>
      <c r="G83">
        <v>574</v>
      </c>
      <c r="H83">
        <v>0</v>
      </c>
      <c r="I83">
        <v>1805</v>
      </c>
      <c r="J83">
        <v>11.706348999999999</v>
      </c>
      <c r="K83">
        <v>49.109000000000002</v>
      </c>
      <c r="L83">
        <v>0</v>
      </c>
      <c r="O83">
        <v>32</v>
      </c>
      <c r="P83">
        <v>0</v>
      </c>
      <c r="Q83">
        <v>6</v>
      </c>
      <c r="R83">
        <v>16</v>
      </c>
      <c r="S83">
        <v>0</v>
      </c>
      <c r="T83">
        <v>0</v>
      </c>
      <c r="U83">
        <v>575</v>
      </c>
      <c r="V83">
        <v>0</v>
      </c>
      <c r="W83">
        <v>1805</v>
      </c>
      <c r="X83">
        <v>11.706348999999999</v>
      </c>
      <c r="Y83">
        <v>33.103999999999999</v>
      </c>
      <c r="Z83">
        <v>0</v>
      </c>
    </row>
    <row r="84" spans="1:26">
      <c r="A84">
        <v>33</v>
      </c>
      <c r="B84">
        <v>6</v>
      </c>
      <c r="C84">
        <v>2</v>
      </c>
      <c r="D84">
        <v>2</v>
      </c>
      <c r="E84">
        <v>0</v>
      </c>
      <c r="F84">
        <v>4</v>
      </c>
      <c r="G84">
        <v>96</v>
      </c>
      <c r="H84">
        <v>6</v>
      </c>
      <c r="I84">
        <v>308</v>
      </c>
      <c r="J84">
        <v>11.706348999999999</v>
      </c>
      <c r="K84">
        <v>6.2089999999999996</v>
      </c>
      <c r="L84">
        <v>0</v>
      </c>
      <c r="O84">
        <v>33</v>
      </c>
      <c r="P84">
        <v>6</v>
      </c>
      <c r="Q84">
        <v>2</v>
      </c>
      <c r="R84">
        <v>2</v>
      </c>
      <c r="S84">
        <v>0</v>
      </c>
      <c r="T84">
        <v>4</v>
      </c>
      <c r="U84">
        <v>96</v>
      </c>
      <c r="V84">
        <v>6</v>
      </c>
      <c r="W84">
        <v>308</v>
      </c>
      <c r="X84">
        <v>11.706348999999999</v>
      </c>
      <c r="Y84">
        <v>6.5670000000000002</v>
      </c>
      <c r="Z84">
        <v>0</v>
      </c>
    </row>
    <row r="85" spans="1:26">
      <c r="A85">
        <v>34</v>
      </c>
      <c r="B85">
        <v>2</v>
      </c>
      <c r="C85">
        <v>1</v>
      </c>
      <c r="D85">
        <v>2</v>
      </c>
      <c r="E85">
        <v>0</v>
      </c>
      <c r="F85">
        <v>3</v>
      </c>
      <c r="G85">
        <v>96</v>
      </c>
      <c r="H85">
        <v>0</v>
      </c>
      <c r="I85">
        <v>301</v>
      </c>
      <c r="J85">
        <v>5.5555560000000002</v>
      </c>
      <c r="K85">
        <v>1.4510000000000001</v>
      </c>
      <c r="L85">
        <v>0</v>
      </c>
      <c r="O85">
        <v>34</v>
      </c>
      <c r="P85">
        <v>2</v>
      </c>
      <c r="Q85">
        <v>1</v>
      </c>
      <c r="R85">
        <v>2</v>
      </c>
      <c r="S85">
        <v>0</v>
      </c>
      <c r="T85">
        <v>3</v>
      </c>
      <c r="U85">
        <v>96</v>
      </c>
      <c r="V85">
        <v>0</v>
      </c>
      <c r="W85">
        <v>301</v>
      </c>
      <c r="X85">
        <v>5.5555560000000002</v>
      </c>
      <c r="Y85">
        <v>1.5289999999999999</v>
      </c>
      <c r="Z85">
        <v>0</v>
      </c>
    </row>
    <row r="86" spans="1:26">
      <c r="A86">
        <v>35</v>
      </c>
      <c r="B86">
        <v>0</v>
      </c>
      <c r="C86">
        <v>6</v>
      </c>
      <c r="D86">
        <v>16</v>
      </c>
      <c r="E86">
        <v>0</v>
      </c>
      <c r="F86">
        <v>0</v>
      </c>
      <c r="G86">
        <v>459</v>
      </c>
      <c r="H86">
        <v>0</v>
      </c>
      <c r="I86">
        <v>1457</v>
      </c>
      <c r="J86">
        <v>11.309524</v>
      </c>
      <c r="K86">
        <v>6.5209999999999999</v>
      </c>
      <c r="L86">
        <v>0</v>
      </c>
      <c r="O86">
        <v>35</v>
      </c>
      <c r="P86">
        <v>0</v>
      </c>
      <c r="Q86">
        <v>6</v>
      </c>
      <c r="R86">
        <v>16</v>
      </c>
      <c r="S86">
        <v>0</v>
      </c>
      <c r="T86">
        <v>0</v>
      </c>
      <c r="U86">
        <v>459</v>
      </c>
      <c r="V86">
        <v>0</v>
      </c>
      <c r="W86">
        <v>1457</v>
      </c>
      <c r="X86">
        <v>11.309524</v>
      </c>
      <c r="Y86">
        <v>9.4689999999999994</v>
      </c>
      <c r="Z86">
        <v>0.01</v>
      </c>
    </row>
    <row r="88" spans="1:26">
      <c r="K88">
        <f xml:space="preserve"> AVERAGE(K47:K86)</f>
        <v>69.988724999999974</v>
      </c>
      <c r="L88">
        <f xml:space="preserve"> AVERAGE(L47:L86)</f>
        <v>0.18924999999999997</v>
      </c>
      <c r="Y88">
        <f xml:space="preserve"> AVERAGE(Y47:Y86)</f>
        <v>64.226349999999996</v>
      </c>
      <c r="Z88">
        <f xml:space="preserve"> AVERAGE(Z47:Z86)</f>
        <v>0.23974999999999999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5"/>
  <sheetViews>
    <sheetView topLeftCell="A12" zoomScale="70" zoomScaleNormal="70" workbookViewId="0">
      <selection activeCell="P56" sqref="P5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3">
      <c r="A2">
        <v>3</v>
      </c>
      <c r="B2">
        <v>6</v>
      </c>
      <c r="C2" t="s">
        <v>22</v>
      </c>
      <c r="D2">
        <v>1080</v>
      </c>
      <c r="E2">
        <v>1080</v>
      </c>
      <c r="F2">
        <v>20</v>
      </c>
      <c r="G2">
        <v>25</v>
      </c>
      <c r="H2">
        <v>0.2</v>
      </c>
      <c r="I2">
        <v>0.5</v>
      </c>
      <c r="J2">
        <v>25</v>
      </c>
      <c r="K2">
        <v>1498331949</v>
      </c>
      <c r="L2">
        <v>2</v>
      </c>
      <c r="M2">
        <v>2</v>
      </c>
      <c r="N2">
        <v>8</v>
      </c>
      <c r="O2">
        <v>43</v>
      </c>
      <c r="P2">
        <v>0</v>
      </c>
      <c r="Q2">
        <v>11</v>
      </c>
      <c r="R2">
        <v>864</v>
      </c>
      <c r="S2">
        <v>0</v>
      </c>
      <c r="T2">
        <v>2821</v>
      </c>
      <c r="U2">
        <v>61.111111000000001</v>
      </c>
      <c r="V2">
        <v>601.13499999999999</v>
      </c>
      <c r="W2">
        <v>11.19</v>
      </c>
    </row>
    <row r="3" spans="1:23">
      <c r="A3">
        <v>3</v>
      </c>
      <c r="B3">
        <v>14</v>
      </c>
      <c r="C3">
        <v>6</v>
      </c>
      <c r="D3">
        <v>36</v>
      </c>
      <c r="E3">
        <v>0</v>
      </c>
      <c r="F3">
        <v>414</v>
      </c>
      <c r="G3">
        <v>584</v>
      </c>
      <c r="H3">
        <v>0</v>
      </c>
      <c r="I3">
        <v>2346</v>
      </c>
      <c r="J3">
        <v>89.285713999999999</v>
      </c>
      <c r="K3">
        <v>606.60900000000004</v>
      </c>
      <c r="L3">
        <v>21.82</v>
      </c>
    </row>
    <row r="4" spans="1:23">
      <c r="A4">
        <v>4</v>
      </c>
      <c r="B4">
        <v>13</v>
      </c>
      <c r="C4">
        <v>5</v>
      </c>
      <c r="D4">
        <v>34</v>
      </c>
      <c r="E4">
        <v>26</v>
      </c>
      <c r="F4">
        <v>1136</v>
      </c>
      <c r="G4">
        <v>614</v>
      </c>
      <c r="H4">
        <v>0</v>
      </c>
      <c r="I4">
        <v>3200</v>
      </c>
      <c r="J4">
        <v>85.714286000000001</v>
      </c>
      <c r="K4">
        <v>601.92999999999995</v>
      </c>
      <c r="L4">
        <v>29.66</v>
      </c>
    </row>
    <row r="5" spans="1:23">
      <c r="A5">
        <v>5</v>
      </c>
      <c r="B5">
        <v>14</v>
      </c>
      <c r="C5">
        <v>3</v>
      </c>
      <c r="D5">
        <v>33</v>
      </c>
      <c r="E5">
        <v>75</v>
      </c>
      <c r="F5">
        <v>730</v>
      </c>
      <c r="G5">
        <v>173</v>
      </c>
      <c r="H5">
        <v>2</v>
      </c>
      <c r="I5">
        <v>1566</v>
      </c>
      <c r="J5">
        <v>88.492063000000002</v>
      </c>
      <c r="K5">
        <v>602.32000000000005</v>
      </c>
      <c r="L5">
        <v>23.82</v>
      </c>
    </row>
    <row r="6" spans="1:23">
      <c r="A6">
        <v>6</v>
      </c>
      <c r="B6">
        <v>10</v>
      </c>
      <c r="C6">
        <v>6</v>
      </c>
      <c r="D6">
        <v>43</v>
      </c>
      <c r="E6">
        <v>0</v>
      </c>
      <c r="F6">
        <v>666</v>
      </c>
      <c r="G6">
        <v>671</v>
      </c>
      <c r="H6">
        <v>0</v>
      </c>
      <c r="I6">
        <v>2894</v>
      </c>
      <c r="J6">
        <v>94.246032</v>
      </c>
      <c r="K6">
        <v>603.83299999999997</v>
      </c>
      <c r="L6">
        <v>28.44</v>
      </c>
    </row>
    <row r="7" spans="1:23">
      <c r="A7">
        <v>7</v>
      </c>
      <c r="B7">
        <v>10</v>
      </c>
      <c r="C7">
        <v>4</v>
      </c>
      <c r="D7">
        <v>21</v>
      </c>
      <c r="E7">
        <v>7</v>
      </c>
      <c r="F7">
        <v>225</v>
      </c>
      <c r="G7">
        <v>362</v>
      </c>
      <c r="H7">
        <v>0</v>
      </c>
      <c r="I7">
        <v>1430</v>
      </c>
      <c r="J7">
        <v>75.198413000000002</v>
      </c>
      <c r="K7">
        <v>608.03</v>
      </c>
      <c r="L7">
        <v>6.29</v>
      </c>
    </row>
    <row r="8" spans="1:23">
      <c r="A8">
        <v>8</v>
      </c>
      <c r="B8">
        <v>5</v>
      </c>
      <c r="C8">
        <v>4</v>
      </c>
      <c r="D8">
        <v>15</v>
      </c>
      <c r="E8">
        <v>0</v>
      </c>
      <c r="F8">
        <v>29</v>
      </c>
      <c r="G8">
        <v>325</v>
      </c>
      <c r="H8">
        <v>0</v>
      </c>
      <c r="I8">
        <v>1079</v>
      </c>
      <c r="J8">
        <v>53.174602999999998</v>
      </c>
      <c r="K8">
        <v>138.76300000000001</v>
      </c>
      <c r="L8">
        <v>0</v>
      </c>
    </row>
    <row r="9" spans="1:23">
      <c r="A9">
        <v>9</v>
      </c>
      <c r="B9">
        <v>3</v>
      </c>
      <c r="C9">
        <v>7</v>
      </c>
      <c r="D9">
        <v>41</v>
      </c>
      <c r="E9">
        <v>0</v>
      </c>
      <c r="F9">
        <v>127</v>
      </c>
      <c r="G9">
        <v>925</v>
      </c>
      <c r="H9">
        <v>25</v>
      </c>
      <c r="I9">
        <v>3132</v>
      </c>
      <c r="J9">
        <v>67.063491999999997</v>
      </c>
      <c r="K9">
        <v>603.24</v>
      </c>
      <c r="L9">
        <v>18.36</v>
      </c>
    </row>
    <row r="10" spans="1:23">
      <c r="A10">
        <v>10</v>
      </c>
      <c r="B10">
        <v>10</v>
      </c>
      <c r="C10">
        <v>5</v>
      </c>
      <c r="D10">
        <v>32</v>
      </c>
      <c r="E10">
        <v>0</v>
      </c>
      <c r="F10">
        <v>331</v>
      </c>
      <c r="G10">
        <v>485</v>
      </c>
      <c r="H10">
        <v>0</v>
      </c>
      <c r="I10">
        <v>1946</v>
      </c>
      <c r="J10">
        <v>94.642857000000006</v>
      </c>
      <c r="K10">
        <v>612.17899999999997</v>
      </c>
      <c r="L10">
        <v>19.37</v>
      </c>
    </row>
    <row r="11" spans="1:23">
      <c r="A11">
        <v>11</v>
      </c>
      <c r="B11">
        <v>10</v>
      </c>
      <c r="C11">
        <v>4</v>
      </c>
      <c r="D11">
        <v>26</v>
      </c>
      <c r="E11">
        <v>0</v>
      </c>
      <c r="F11">
        <v>267</v>
      </c>
      <c r="G11">
        <v>409</v>
      </c>
      <c r="H11">
        <v>5</v>
      </c>
      <c r="I11">
        <v>1629</v>
      </c>
      <c r="J11">
        <v>85.515872999999999</v>
      </c>
      <c r="K11">
        <v>608.48199999999997</v>
      </c>
      <c r="L11">
        <v>13.32</v>
      </c>
    </row>
    <row r="12" spans="1:23">
      <c r="A12">
        <v>12</v>
      </c>
      <c r="B12">
        <v>12</v>
      </c>
      <c r="C12">
        <v>3</v>
      </c>
      <c r="D12">
        <v>27</v>
      </c>
      <c r="E12">
        <v>0</v>
      </c>
      <c r="F12">
        <v>107</v>
      </c>
      <c r="G12">
        <v>234</v>
      </c>
      <c r="H12">
        <v>29</v>
      </c>
      <c r="I12">
        <v>973</v>
      </c>
      <c r="J12">
        <v>92.460317000000003</v>
      </c>
      <c r="K12">
        <v>604.51900000000001</v>
      </c>
      <c r="L12">
        <v>13.77</v>
      </c>
    </row>
    <row r="13" spans="1:23">
      <c r="A13">
        <v>13</v>
      </c>
      <c r="B13">
        <v>9</v>
      </c>
      <c r="C13">
        <v>1</v>
      </c>
      <c r="D13">
        <v>13</v>
      </c>
      <c r="E13">
        <v>0</v>
      </c>
      <c r="F13">
        <v>18</v>
      </c>
      <c r="G13">
        <v>158</v>
      </c>
      <c r="H13">
        <v>6</v>
      </c>
      <c r="I13">
        <v>563</v>
      </c>
      <c r="J13">
        <v>63.293650999999997</v>
      </c>
      <c r="K13">
        <v>609.10599999999999</v>
      </c>
      <c r="L13">
        <v>6.93</v>
      </c>
    </row>
    <row r="14" spans="1:23">
      <c r="A14">
        <v>14</v>
      </c>
      <c r="B14">
        <v>9</v>
      </c>
      <c r="C14">
        <v>9</v>
      </c>
      <c r="D14">
        <v>74</v>
      </c>
      <c r="E14">
        <v>7</v>
      </c>
      <c r="F14">
        <v>734</v>
      </c>
      <c r="G14">
        <v>1201</v>
      </c>
      <c r="H14">
        <v>0</v>
      </c>
      <c r="I14">
        <v>4721</v>
      </c>
      <c r="J14">
        <v>90.674603000000005</v>
      </c>
      <c r="K14">
        <v>619.07500000000005</v>
      </c>
      <c r="L14">
        <v>33.76</v>
      </c>
    </row>
    <row r="15" spans="1:23">
      <c r="A15">
        <v>15</v>
      </c>
      <c r="B15">
        <v>13</v>
      </c>
      <c r="C15">
        <v>7</v>
      </c>
      <c r="D15">
        <v>99</v>
      </c>
      <c r="E15">
        <v>333</v>
      </c>
      <c r="F15">
        <v>1452</v>
      </c>
      <c r="G15">
        <v>787</v>
      </c>
      <c r="H15">
        <v>0</v>
      </c>
      <c r="I15">
        <v>4974</v>
      </c>
      <c r="J15">
        <v>97.619048000000006</v>
      </c>
      <c r="K15">
        <v>602.226</v>
      </c>
      <c r="L15">
        <v>43.8</v>
      </c>
    </row>
    <row r="16" spans="1:23">
      <c r="A16">
        <v>16</v>
      </c>
      <c r="B16">
        <v>11</v>
      </c>
      <c r="C16">
        <v>3</v>
      </c>
      <c r="D16">
        <v>43</v>
      </c>
      <c r="E16">
        <v>230</v>
      </c>
      <c r="F16">
        <v>959</v>
      </c>
      <c r="G16">
        <v>176</v>
      </c>
      <c r="H16">
        <v>82</v>
      </c>
      <c r="I16">
        <v>2247</v>
      </c>
      <c r="J16">
        <v>80.357142999999994</v>
      </c>
      <c r="K16">
        <v>603.00599999999997</v>
      </c>
      <c r="L16">
        <v>40.56</v>
      </c>
    </row>
    <row r="17" spans="1:37">
      <c r="A17">
        <v>17</v>
      </c>
      <c r="B17">
        <v>10</v>
      </c>
      <c r="C17">
        <v>7</v>
      </c>
      <c r="D17">
        <v>56</v>
      </c>
      <c r="E17">
        <v>171</v>
      </c>
      <c r="F17">
        <v>835</v>
      </c>
      <c r="G17">
        <v>695</v>
      </c>
      <c r="H17">
        <v>0</v>
      </c>
      <c r="I17">
        <v>3542</v>
      </c>
      <c r="J17">
        <v>91.865078999999994</v>
      </c>
      <c r="K17">
        <v>624.19100000000003</v>
      </c>
      <c r="L17">
        <v>27.3</v>
      </c>
    </row>
    <row r="18" spans="1:37">
      <c r="A18">
        <v>18</v>
      </c>
      <c r="B18">
        <v>9</v>
      </c>
      <c r="C18">
        <v>6</v>
      </c>
      <c r="D18">
        <v>46</v>
      </c>
      <c r="E18">
        <v>72</v>
      </c>
      <c r="F18">
        <v>509</v>
      </c>
      <c r="G18">
        <v>551</v>
      </c>
      <c r="H18">
        <v>0</v>
      </c>
      <c r="I18">
        <v>2536</v>
      </c>
      <c r="J18">
        <v>89.087301999999994</v>
      </c>
      <c r="K18">
        <v>602.27300000000002</v>
      </c>
      <c r="L18">
        <v>19.12</v>
      </c>
    </row>
    <row r="19" spans="1:37">
      <c r="A19">
        <v>19</v>
      </c>
      <c r="B19">
        <v>11</v>
      </c>
      <c r="C19">
        <v>3</v>
      </c>
      <c r="D19">
        <v>20</v>
      </c>
      <c r="E19">
        <v>0</v>
      </c>
      <c r="F19">
        <v>419</v>
      </c>
      <c r="G19">
        <v>313</v>
      </c>
      <c r="H19">
        <v>0</v>
      </c>
      <c r="I19">
        <v>1459</v>
      </c>
      <c r="J19">
        <v>81.944444000000004</v>
      </c>
      <c r="K19">
        <v>605.78399999999999</v>
      </c>
      <c r="L19">
        <v>14.31</v>
      </c>
    </row>
    <row r="20" spans="1:37">
      <c r="A20">
        <v>20</v>
      </c>
      <c r="B20">
        <v>12</v>
      </c>
      <c r="C20">
        <v>4</v>
      </c>
      <c r="D20">
        <v>31</v>
      </c>
      <c r="E20">
        <v>0</v>
      </c>
      <c r="F20">
        <v>169</v>
      </c>
      <c r="G20">
        <v>179</v>
      </c>
      <c r="H20">
        <v>5</v>
      </c>
      <c r="I20">
        <v>866</v>
      </c>
      <c r="J20">
        <v>96.428571000000005</v>
      </c>
      <c r="K20">
        <v>638.38699999999994</v>
      </c>
      <c r="L20">
        <v>20.440000000000001</v>
      </c>
    </row>
    <row r="21" spans="1:37">
      <c r="A21">
        <v>21</v>
      </c>
      <c r="B21">
        <v>10</v>
      </c>
      <c r="C21">
        <v>2</v>
      </c>
      <c r="D21">
        <v>20</v>
      </c>
      <c r="E21">
        <v>0</v>
      </c>
      <c r="F21">
        <v>238</v>
      </c>
      <c r="G21">
        <v>277</v>
      </c>
      <c r="H21">
        <v>5</v>
      </c>
      <c r="I21">
        <v>1177</v>
      </c>
      <c r="J21">
        <v>86.706349000000003</v>
      </c>
      <c r="K21">
        <v>604.39499999999998</v>
      </c>
      <c r="L21">
        <v>18.86</v>
      </c>
    </row>
    <row r="22" spans="1:37">
      <c r="A22">
        <v>22</v>
      </c>
      <c r="B22">
        <v>8</v>
      </c>
      <c r="C22">
        <v>4</v>
      </c>
      <c r="D22">
        <v>16</v>
      </c>
      <c r="E22">
        <v>0</v>
      </c>
      <c r="F22">
        <v>118</v>
      </c>
      <c r="G22">
        <v>309</v>
      </c>
      <c r="H22">
        <v>0</v>
      </c>
      <c r="I22">
        <v>1127</v>
      </c>
      <c r="J22">
        <v>68.452381000000003</v>
      </c>
      <c r="K22">
        <v>614.62800000000004</v>
      </c>
      <c r="L22">
        <v>8.1300000000000008</v>
      </c>
    </row>
    <row r="23" spans="1:37">
      <c r="A23">
        <v>23</v>
      </c>
      <c r="B23">
        <v>9</v>
      </c>
      <c r="C23">
        <v>4</v>
      </c>
      <c r="D23">
        <v>21</v>
      </c>
      <c r="E23">
        <v>0</v>
      </c>
      <c r="F23">
        <v>199</v>
      </c>
      <c r="G23">
        <v>281</v>
      </c>
      <c r="H23">
        <v>3</v>
      </c>
      <c r="I23">
        <v>1150</v>
      </c>
      <c r="J23">
        <v>76.587301999999994</v>
      </c>
      <c r="K23">
        <v>639.99400000000003</v>
      </c>
      <c r="L23">
        <v>16.7</v>
      </c>
    </row>
    <row r="24" spans="1:37">
      <c r="A24">
        <v>24</v>
      </c>
      <c r="B24">
        <v>9</v>
      </c>
      <c r="C24">
        <v>3</v>
      </c>
      <c r="D24">
        <v>22</v>
      </c>
      <c r="E24">
        <v>0</v>
      </c>
      <c r="F24">
        <v>175</v>
      </c>
      <c r="G24">
        <v>309</v>
      </c>
      <c r="H24">
        <v>0</v>
      </c>
      <c r="I24">
        <v>1212</v>
      </c>
      <c r="J24">
        <v>87.301586999999998</v>
      </c>
      <c r="K24">
        <v>611.21199999999999</v>
      </c>
      <c r="L24">
        <v>12.71</v>
      </c>
    </row>
    <row r="25" spans="1:37">
      <c r="A25">
        <v>25</v>
      </c>
      <c r="B25">
        <v>2</v>
      </c>
      <c r="C25">
        <v>3</v>
      </c>
      <c r="D25">
        <v>5</v>
      </c>
      <c r="E25">
        <v>0</v>
      </c>
      <c r="F25">
        <v>46</v>
      </c>
      <c r="G25">
        <v>330</v>
      </c>
      <c r="H25">
        <v>0</v>
      </c>
      <c r="I25">
        <v>1061</v>
      </c>
      <c r="J25">
        <v>30.158729999999998</v>
      </c>
      <c r="K25">
        <v>5.8339999999999996</v>
      </c>
      <c r="L25">
        <v>0</v>
      </c>
    </row>
    <row r="27" spans="1:37">
      <c r="J27">
        <f xml:space="preserve"> AVERAGE(J16:J25)</f>
        <v>78.888888800000004</v>
      </c>
    </row>
    <row r="29" spans="1:37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t="s">
        <v>13</v>
      </c>
      <c r="O29" t="s">
        <v>14</v>
      </c>
      <c r="P29" t="s">
        <v>15</v>
      </c>
      <c r="Q29" t="s">
        <v>16</v>
      </c>
      <c r="R29" t="s">
        <v>17</v>
      </c>
      <c r="S29" t="s">
        <v>18</v>
      </c>
      <c r="T29" t="s">
        <v>19</v>
      </c>
      <c r="U29" t="s">
        <v>20</v>
      </c>
      <c r="V29" t="s">
        <v>21</v>
      </c>
    </row>
    <row r="30" spans="1:37">
      <c r="A30">
        <v>2</v>
      </c>
      <c r="B30">
        <v>6</v>
      </c>
      <c r="C30" t="s">
        <v>22</v>
      </c>
      <c r="D30">
        <v>720</v>
      </c>
      <c r="E30">
        <v>1440</v>
      </c>
      <c r="F30">
        <v>5</v>
      </c>
      <c r="G30">
        <v>8</v>
      </c>
      <c r="H30">
        <v>0.2</v>
      </c>
      <c r="I30">
        <v>0.5</v>
      </c>
      <c r="J30">
        <v>35</v>
      </c>
      <c r="K30">
        <v>1499436901</v>
      </c>
      <c r="L30">
        <v>2</v>
      </c>
      <c r="M30">
        <v>12</v>
      </c>
      <c r="N30">
        <v>5</v>
      </c>
      <c r="O30">
        <v>8</v>
      </c>
      <c r="P30">
        <v>0</v>
      </c>
      <c r="Q30">
        <v>7</v>
      </c>
      <c r="R30">
        <v>544</v>
      </c>
      <c r="S30">
        <v>0</v>
      </c>
      <c r="T30">
        <v>1679</v>
      </c>
      <c r="U30">
        <v>45.238095000000001</v>
      </c>
      <c r="V30">
        <v>600.88499999999999</v>
      </c>
      <c r="W30">
        <v>5</v>
      </c>
      <c r="Z30">
        <v>2</v>
      </c>
      <c r="AA30">
        <v>12</v>
      </c>
      <c r="AB30">
        <v>5</v>
      </c>
      <c r="AC30">
        <v>7</v>
      </c>
      <c r="AD30">
        <v>0</v>
      </c>
      <c r="AE30">
        <v>5</v>
      </c>
      <c r="AF30">
        <v>544</v>
      </c>
      <c r="AG30">
        <v>1</v>
      </c>
      <c r="AH30">
        <v>1673</v>
      </c>
      <c r="AI30">
        <v>44.345238000000002</v>
      </c>
      <c r="AJ30">
        <v>602.58500000000004</v>
      </c>
      <c r="AK30">
        <v>4.66</v>
      </c>
    </row>
    <row r="31" spans="1:37">
      <c r="A31">
        <v>3</v>
      </c>
      <c r="B31">
        <v>12</v>
      </c>
      <c r="C31">
        <v>1</v>
      </c>
      <c r="D31">
        <v>0</v>
      </c>
      <c r="E31">
        <v>0</v>
      </c>
      <c r="F31">
        <v>1</v>
      </c>
      <c r="G31">
        <v>39</v>
      </c>
      <c r="H31">
        <v>8</v>
      </c>
      <c r="I31">
        <v>129</v>
      </c>
      <c r="J31">
        <v>29.166667</v>
      </c>
      <c r="K31">
        <v>175.84399999999999</v>
      </c>
      <c r="L31">
        <v>0</v>
      </c>
      <c r="O31">
        <v>3</v>
      </c>
      <c r="P31">
        <v>12</v>
      </c>
      <c r="Q31">
        <v>1</v>
      </c>
      <c r="R31">
        <v>1</v>
      </c>
      <c r="S31">
        <v>0</v>
      </c>
      <c r="T31">
        <v>3</v>
      </c>
      <c r="U31">
        <v>39</v>
      </c>
      <c r="V31">
        <v>4</v>
      </c>
      <c r="W31">
        <v>129</v>
      </c>
      <c r="X31">
        <v>29.464286000000001</v>
      </c>
      <c r="Y31">
        <v>190.13399999999999</v>
      </c>
      <c r="Z31">
        <v>0</v>
      </c>
    </row>
    <row r="32" spans="1:37">
      <c r="A32">
        <v>4</v>
      </c>
      <c r="B32">
        <v>11</v>
      </c>
      <c r="C32">
        <v>2</v>
      </c>
      <c r="D32">
        <v>0</v>
      </c>
      <c r="E32">
        <v>0</v>
      </c>
      <c r="F32">
        <v>13</v>
      </c>
      <c r="G32">
        <v>144</v>
      </c>
      <c r="H32">
        <v>1</v>
      </c>
      <c r="I32">
        <v>446</v>
      </c>
      <c r="J32">
        <v>32.440475999999997</v>
      </c>
      <c r="K32">
        <v>113.491</v>
      </c>
      <c r="L32">
        <v>0</v>
      </c>
      <c r="O32">
        <v>4</v>
      </c>
      <c r="P32">
        <v>11</v>
      </c>
      <c r="Q32">
        <v>2</v>
      </c>
      <c r="R32">
        <v>0</v>
      </c>
      <c r="S32">
        <v>0</v>
      </c>
      <c r="T32">
        <v>12</v>
      </c>
      <c r="U32">
        <v>144</v>
      </c>
      <c r="V32">
        <v>1</v>
      </c>
      <c r="W32">
        <v>445</v>
      </c>
      <c r="X32">
        <v>31.845237999999998</v>
      </c>
      <c r="Y32">
        <v>131.99199999999999</v>
      </c>
      <c r="Z32">
        <v>0</v>
      </c>
    </row>
    <row r="33" spans="1:26">
      <c r="A33">
        <v>5</v>
      </c>
      <c r="B33">
        <v>15</v>
      </c>
      <c r="C33">
        <v>5</v>
      </c>
      <c r="D33">
        <v>9</v>
      </c>
      <c r="E33">
        <v>0</v>
      </c>
      <c r="F33">
        <v>114</v>
      </c>
      <c r="G33">
        <v>579</v>
      </c>
      <c r="H33">
        <v>8</v>
      </c>
      <c r="I33">
        <v>1904</v>
      </c>
      <c r="J33">
        <v>39.583333000000003</v>
      </c>
      <c r="K33">
        <v>603.03800000000001</v>
      </c>
      <c r="L33">
        <v>11.03</v>
      </c>
      <c r="O33">
        <v>5</v>
      </c>
      <c r="P33">
        <v>15</v>
      </c>
      <c r="Q33">
        <v>5</v>
      </c>
      <c r="R33">
        <v>9</v>
      </c>
      <c r="S33">
        <v>0</v>
      </c>
      <c r="T33">
        <v>106</v>
      </c>
      <c r="U33">
        <v>579</v>
      </c>
      <c r="V33">
        <v>12</v>
      </c>
      <c r="W33">
        <v>1900</v>
      </c>
      <c r="X33">
        <v>41.964286000000001</v>
      </c>
      <c r="Y33">
        <v>601.80499999999995</v>
      </c>
      <c r="Z33">
        <v>10.84</v>
      </c>
    </row>
    <row r="34" spans="1:26">
      <c r="A34">
        <v>6</v>
      </c>
      <c r="B34">
        <v>14</v>
      </c>
      <c r="C34">
        <v>2</v>
      </c>
      <c r="D34">
        <v>0</v>
      </c>
      <c r="E34">
        <v>0</v>
      </c>
      <c r="F34">
        <v>21</v>
      </c>
      <c r="G34">
        <v>222</v>
      </c>
      <c r="H34">
        <v>7</v>
      </c>
      <c r="I34">
        <v>695</v>
      </c>
      <c r="J34">
        <v>34.821429000000002</v>
      </c>
      <c r="K34">
        <v>604.50400000000002</v>
      </c>
      <c r="L34">
        <v>1.01</v>
      </c>
      <c r="O34">
        <v>6</v>
      </c>
      <c r="P34">
        <v>14</v>
      </c>
      <c r="Q34">
        <v>2</v>
      </c>
      <c r="R34">
        <v>0</v>
      </c>
      <c r="S34">
        <v>0</v>
      </c>
      <c r="T34">
        <v>20</v>
      </c>
      <c r="U34">
        <v>222</v>
      </c>
      <c r="V34">
        <v>13</v>
      </c>
      <c r="W34">
        <v>699</v>
      </c>
      <c r="X34">
        <v>33.333333000000003</v>
      </c>
      <c r="Y34">
        <v>604.23800000000006</v>
      </c>
      <c r="Z34">
        <v>1.57</v>
      </c>
    </row>
    <row r="35" spans="1:26">
      <c r="A35">
        <v>7</v>
      </c>
      <c r="B35">
        <v>11</v>
      </c>
      <c r="C35">
        <v>6</v>
      </c>
      <c r="D35">
        <v>15</v>
      </c>
      <c r="E35">
        <v>0</v>
      </c>
      <c r="F35">
        <v>60</v>
      </c>
      <c r="G35">
        <v>770</v>
      </c>
      <c r="H35">
        <v>3</v>
      </c>
      <c r="I35">
        <v>2448</v>
      </c>
      <c r="J35">
        <v>42.261904999999999</v>
      </c>
      <c r="K35">
        <v>602.17999999999995</v>
      </c>
      <c r="L35">
        <v>6.21</v>
      </c>
      <c r="O35">
        <v>7</v>
      </c>
      <c r="P35">
        <v>11</v>
      </c>
      <c r="Q35">
        <v>6</v>
      </c>
      <c r="R35">
        <v>12</v>
      </c>
      <c r="S35">
        <v>0</v>
      </c>
      <c r="T35">
        <v>57</v>
      </c>
      <c r="U35">
        <v>770</v>
      </c>
      <c r="V35">
        <v>8</v>
      </c>
      <c r="W35">
        <v>2435</v>
      </c>
      <c r="X35">
        <v>39.583333000000003</v>
      </c>
      <c r="Y35">
        <v>601.58600000000001</v>
      </c>
      <c r="Z35">
        <v>5.71</v>
      </c>
    </row>
    <row r="36" spans="1:26">
      <c r="A36">
        <v>8</v>
      </c>
      <c r="B36">
        <v>9</v>
      </c>
      <c r="C36">
        <v>3</v>
      </c>
      <c r="D36">
        <v>1</v>
      </c>
      <c r="E36">
        <v>0</v>
      </c>
      <c r="F36">
        <v>5</v>
      </c>
      <c r="G36">
        <v>334</v>
      </c>
      <c r="H36">
        <v>1</v>
      </c>
      <c r="I36">
        <v>1014</v>
      </c>
      <c r="J36">
        <v>27.976189999999999</v>
      </c>
      <c r="K36">
        <v>437.92599999999999</v>
      </c>
      <c r="L36">
        <v>0.01</v>
      </c>
      <c r="O36">
        <v>8</v>
      </c>
      <c r="P36">
        <v>9</v>
      </c>
      <c r="Q36">
        <v>3</v>
      </c>
      <c r="R36">
        <v>1</v>
      </c>
      <c r="S36">
        <v>0</v>
      </c>
      <c r="T36">
        <v>7</v>
      </c>
      <c r="U36">
        <v>334</v>
      </c>
      <c r="V36">
        <v>0</v>
      </c>
      <c r="W36">
        <v>1014</v>
      </c>
      <c r="X36">
        <v>27.976189999999999</v>
      </c>
      <c r="Y36">
        <v>238.80699999999999</v>
      </c>
      <c r="Z36">
        <v>0</v>
      </c>
    </row>
    <row r="37" spans="1:26">
      <c r="A37">
        <v>9</v>
      </c>
      <c r="B37">
        <v>17</v>
      </c>
      <c r="C37">
        <v>1</v>
      </c>
      <c r="D37">
        <v>0</v>
      </c>
      <c r="E37">
        <v>0</v>
      </c>
      <c r="F37">
        <v>7</v>
      </c>
      <c r="G37">
        <v>148</v>
      </c>
      <c r="H37">
        <v>7</v>
      </c>
      <c r="I37">
        <v>459</v>
      </c>
      <c r="J37">
        <v>42.559524000000003</v>
      </c>
      <c r="K37">
        <v>601.30600000000004</v>
      </c>
      <c r="L37">
        <v>1.0900000000000001</v>
      </c>
      <c r="O37">
        <v>9</v>
      </c>
      <c r="P37">
        <v>17</v>
      </c>
      <c r="Q37">
        <v>1</v>
      </c>
      <c r="R37">
        <v>0</v>
      </c>
      <c r="S37">
        <v>0</v>
      </c>
      <c r="T37">
        <v>9</v>
      </c>
      <c r="U37">
        <v>148</v>
      </c>
      <c r="V37">
        <v>4</v>
      </c>
      <c r="W37">
        <v>457</v>
      </c>
      <c r="X37">
        <v>40.476190000000003</v>
      </c>
      <c r="Y37">
        <v>602.803</v>
      </c>
      <c r="Z37">
        <v>0.66</v>
      </c>
    </row>
    <row r="38" spans="1:26">
      <c r="A38">
        <v>10</v>
      </c>
      <c r="B38">
        <v>14</v>
      </c>
      <c r="C38">
        <v>4</v>
      </c>
      <c r="D38">
        <v>4</v>
      </c>
      <c r="E38">
        <v>0</v>
      </c>
      <c r="F38">
        <v>20</v>
      </c>
      <c r="G38">
        <v>205</v>
      </c>
      <c r="H38">
        <v>2</v>
      </c>
      <c r="I38">
        <v>659</v>
      </c>
      <c r="J38">
        <v>36.607143000000001</v>
      </c>
      <c r="K38">
        <v>601.58699999999999</v>
      </c>
      <c r="L38">
        <v>8.35</v>
      </c>
      <c r="O38">
        <v>10</v>
      </c>
      <c r="P38">
        <v>14</v>
      </c>
      <c r="Q38">
        <v>4</v>
      </c>
      <c r="R38">
        <v>4</v>
      </c>
      <c r="S38">
        <v>0</v>
      </c>
      <c r="T38">
        <v>22</v>
      </c>
      <c r="U38">
        <v>205</v>
      </c>
      <c r="V38">
        <v>2</v>
      </c>
      <c r="W38">
        <v>659</v>
      </c>
      <c r="X38">
        <v>36.607143000000001</v>
      </c>
      <c r="Y38">
        <v>601.78899999999999</v>
      </c>
      <c r="Z38">
        <v>8.35</v>
      </c>
    </row>
    <row r="39" spans="1:26">
      <c r="A39">
        <v>11</v>
      </c>
      <c r="B39">
        <v>9</v>
      </c>
      <c r="C39">
        <v>3</v>
      </c>
      <c r="D39">
        <v>1</v>
      </c>
      <c r="E39">
        <v>0</v>
      </c>
      <c r="F39">
        <v>42</v>
      </c>
      <c r="G39">
        <v>318</v>
      </c>
      <c r="H39">
        <v>5</v>
      </c>
      <c r="I39">
        <v>1007</v>
      </c>
      <c r="J39">
        <v>29.761904999999999</v>
      </c>
      <c r="K39">
        <v>273.68799999999999</v>
      </c>
      <c r="L39">
        <v>0</v>
      </c>
      <c r="O39">
        <v>11</v>
      </c>
      <c r="P39">
        <v>9</v>
      </c>
      <c r="Q39">
        <v>3</v>
      </c>
      <c r="R39">
        <v>1</v>
      </c>
      <c r="S39">
        <v>0</v>
      </c>
      <c r="T39">
        <v>43</v>
      </c>
      <c r="U39">
        <v>318</v>
      </c>
      <c r="V39">
        <v>4</v>
      </c>
      <c r="W39">
        <v>1006</v>
      </c>
      <c r="X39">
        <v>29.761904999999999</v>
      </c>
      <c r="Y39">
        <v>86.55</v>
      </c>
      <c r="Z39">
        <v>0</v>
      </c>
    </row>
    <row r="40" spans="1:26">
      <c r="A40">
        <v>12</v>
      </c>
      <c r="B40">
        <v>12</v>
      </c>
      <c r="C40">
        <v>2</v>
      </c>
      <c r="D40">
        <v>0</v>
      </c>
      <c r="E40">
        <v>0</v>
      </c>
      <c r="F40">
        <v>9</v>
      </c>
      <c r="G40">
        <v>130</v>
      </c>
      <c r="H40">
        <v>4</v>
      </c>
      <c r="I40">
        <v>403</v>
      </c>
      <c r="J40">
        <v>30.654762000000002</v>
      </c>
      <c r="K40">
        <v>179.58799999999999</v>
      </c>
      <c r="L40">
        <v>0</v>
      </c>
      <c r="O40">
        <v>12</v>
      </c>
      <c r="P40">
        <v>12</v>
      </c>
      <c r="Q40">
        <v>2</v>
      </c>
      <c r="R40">
        <v>0</v>
      </c>
      <c r="S40">
        <v>0</v>
      </c>
      <c r="T40">
        <v>6</v>
      </c>
      <c r="U40">
        <v>130</v>
      </c>
      <c r="V40">
        <v>7</v>
      </c>
      <c r="W40">
        <v>403</v>
      </c>
      <c r="X40">
        <v>29.464286000000001</v>
      </c>
      <c r="Y40">
        <v>86.346999999999994</v>
      </c>
      <c r="Z40">
        <v>0</v>
      </c>
    </row>
    <row r="41" spans="1:26">
      <c r="A41">
        <v>13</v>
      </c>
      <c r="B41">
        <v>10</v>
      </c>
      <c r="C41">
        <v>4</v>
      </c>
      <c r="D41">
        <v>3</v>
      </c>
      <c r="E41">
        <v>0</v>
      </c>
      <c r="F41">
        <v>65</v>
      </c>
      <c r="G41">
        <v>394</v>
      </c>
      <c r="H41">
        <v>1</v>
      </c>
      <c r="I41">
        <v>1264</v>
      </c>
      <c r="J41">
        <v>28.571428999999998</v>
      </c>
      <c r="K41">
        <v>601.18100000000004</v>
      </c>
      <c r="L41">
        <v>4.83</v>
      </c>
      <c r="O41">
        <v>13</v>
      </c>
      <c r="P41">
        <v>10</v>
      </c>
      <c r="Q41">
        <v>4</v>
      </c>
      <c r="R41">
        <v>3</v>
      </c>
      <c r="S41">
        <v>0</v>
      </c>
      <c r="T41">
        <v>60</v>
      </c>
      <c r="U41">
        <v>392</v>
      </c>
      <c r="V41">
        <v>4</v>
      </c>
      <c r="W41">
        <v>1256</v>
      </c>
      <c r="X41">
        <v>30.654762000000002</v>
      </c>
      <c r="Y41">
        <v>605.62699999999995</v>
      </c>
      <c r="Z41">
        <v>3.5</v>
      </c>
    </row>
    <row r="42" spans="1:26">
      <c r="A42">
        <v>14</v>
      </c>
      <c r="B42">
        <v>13</v>
      </c>
      <c r="C42">
        <v>3</v>
      </c>
      <c r="D42">
        <v>1</v>
      </c>
      <c r="E42">
        <v>0</v>
      </c>
      <c r="F42">
        <v>0</v>
      </c>
      <c r="G42">
        <v>370</v>
      </c>
      <c r="H42">
        <v>2</v>
      </c>
      <c r="I42">
        <v>1118</v>
      </c>
      <c r="J42">
        <v>35.416666999999997</v>
      </c>
      <c r="K42">
        <v>432.77800000000002</v>
      </c>
      <c r="L42">
        <v>0</v>
      </c>
      <c r="O42">
        <v>14</v>
      </c>
      <c r="P42">
        <v>13</v>
      </c>
      <c r="Q42">
        <v>3</v>
      </c>
      <c r="R42">
        <v>3</v>
      </c>
      <c r="S42">
        <v>0</v>
      </c>
      <c r="T42">
        <v>2</v>
      </c>
      <c r="U42">
        <v>368</v>
      </c>
      <c r="V42">
        <v>1</v>
      </c>
      <c r="W42">
        <v>1122</v>
      </c>
      <c r="X42">
        <v>36.011904999999999</v>
      </c>
      <c r="Y42">
        <v>601.24300000000005</v>
      </c>
      <c r="Z42">
        <v>0.8</v>
      </c>
    </row>
    <row r="43" spans="1:26">
      <c r="A43">
        <v>15</v>
      </c>
      <c r="B43">
        <v>9</v>
      </c>
      <c r="C43">
        <v>4</v>
      </c>
      <c r="D43">
        <v>3</v>
      </c>
      <c r="E43">
        <v>0</v>
      </c>
      <c r="F43">
        <v>3</v>
      </c>
      <c r="G43">
        <v>273</v>
      </c>
      <c r="H43">
        <v>4</v>
      </c>
      <c r="I43">
        <v>841</v>
      </c>
      <c r="J43">
        <v>28.273810000000001</v>
      </c>
      <c r="K43">
        <v>19.640999999999998</v>
      </c>
      <c r="L43">
        <v>0</v>
      </c>
      <c r="O43">
        <v>15</v>
      </c>
      <c r="P43">
        <v>9</v>
      </c>
      <c r="Q43">
        <v>4</v>
      </c>
      <c r="R43">
        <v>3</v>
      </c>
      <c r="S43">
        <v>0</v>
      </c>
      <c r="T43">
        <v>3</v>
      </c>
      <c r="U43">
        <v>273</v>
      </c>
      <c r="V43">
        <v>4</v>
      </c>
      <c r="W43">
        <v>841</v>
      </c>
      <c r="X43">
        <v>28.273810000000001</v>
      </c>
      <c r="Y43">
        <v>37.112000000000002</v>
      </c>
      <c r="Z43">
        <v>0</v>
      </c>
    </row>
    <row r="44" spans="1:26">
      <c r="A44">
        <v>16</v>
      </c>
      <c r="B44">
        <v>13</v>
      </c>
      <c r="C44">
        <v>6</v>
      </c>
      <c r="D44">
        <v>14</v>
      </c>
      <c r="E44">
        <v>0</v>
      </c>
      <c r="F44">
        <v>126</v>
      </c>
      <c r="G44">
        <v>589</v>
      </c>
      <c r="H44">
        <v>0</v>
      </c>
      <c r="I44">
        <v>1963</v>
      </c>
      <c r="J44">
        <v>44.940475999999997</v>
      </c>
      <c r="K44">
        <v>601.322</v>
      </c>
      <c r="L44">
        <v>14.11</v>
      </c>
      <c r="O44">
        <v>16</v>
      </c>
      <c r="P44">
        <v>13</v>
      </c>
      <c r="Q44">
        <v>6</v>
      </c>
      <c r="R44">
        <v>12</v>
      </c>
      <c r="S44">
        <v>0</v>
      </c>
      <c r="T44">
        <v>125</v>
      </c>
      <c r="U44">
        <v>589</v>
      </c>
      <c r="V44">
        <v>0</v>
      </c>
      <c r="W44">
        <v>1952</v>
      </c>
      <c r="X44">
        <v>41.369047999999999</v>
      </c>
      <c r="Y44">
        <v>601.61800000000005</v>
      </c>
      <c r="Z44">
        <v>13.63</v>
      </c>
    </row>
    <row r="45" spans="1:26">
      <c r="A45">
        <v>17</v>
      </c>
      <c r="B45">
        <v>12</v>
      </c>
      <c r="C45">
        <v>3</v>
      </c>
      <c r="D45">
        <v>3</v>
      </c>
      <c r="E45">
        <v>0</v>
      </c>
      <c r="F45">
        <v>45</v>
      </c>
      <c r="G45">
        <v>352</v>
      </c>
      <c r="H45">
        <v>4</v>
      </c>
      <c r="I45">
        <v>1120</v>
      </c>
      <c r="J45">
        <v>33.333333000000003</v>
      </c>
      <c r="K45">
        <v>601.58600000000001</v>
      </c>
      <c r="L45">
        <v>2.41</v>
      </c>
      <c r="O45">
        <v>17</v>
      </c>
      <c r="P45">
        <v>12</v>
      </c>
      <c r="Q45">
        <v>3</v>
      </c>
      <c r="R45">
        <v>3</v>
      </c>
      <c r="S45">
        <v>0</v>
      </c>
      <c r="T45">
        <v>40</v>
      </c>
      <c r="U45">
        <v>351</v>
      </c>
      <c r="V45">
        <v>4</v>
      </c>
      <c r="W45">
        <v>1115</v>
      </c>
      <c r="X45">
        <v>31.845237999999998</v>
      </c>
      <c r="Y45">
        <v>602.63199999999995</v>
      </c>
      <c r="Z45">
        <v>1.97</v>
      </c>
    </row>
    <row r="46" spans="1:26">
      <c r="A46">
        <v>18</v>
      </c>
      <c r="B46">
        <v>13</v>
      </c>
      <c r="C46">
        <v>7</v>
      </c>
      <c r="D46">
        <v>18</v>
      </c>
      <c r="E46">
        <v>0</v>
      </c>
      <c r="F46">
        <v>78</v>
      </c>
      <c r="G46">
        <v>812</v>
      </c>
      <c r="H46">
        <v>1</v>
      </c>
      <c r="I46">
        <v>2607</v>
      </c>
      <c r="J46">
        <v>52.678570999999998</v>
      </c>
      <c r="K46">
        <v>605.33100000000002</v>
      </c>
      <c r="L46">
        <v>10.43</v>
      </c>
      <c r="O46">
        <v>18</v>
      </c>
      <c r="P46">
        <v>13</v>
      </c>
      <c r="Q46">
        <v>7</v>
      </c>
      <c r="R46">
        <v>18</v>
      </c>
      <c r="S46">
        <v>0</v>
      </c>
      <c r="T46">
        <v>79</v>
      </c>
      <c r="U46">
        <v>812</v>
      </c>
      <c r="V46">
        <v>1</v>
      </c>
      <c r="W46">
        <v>2607</v>
      </c>
      <c r="X46">
        <v>52.678570999999998</v>
      </c>
      <c r="Y46">
        <v>601.63300000000004</v>
      </c>
      <c r="Z46">
        <v>10.43</v>
      </c>
    </row>
    <row r="47" spans="1:26">
      <c r="A47">
        <v>19</v>
      </c>
      <c r="B47">
        <v>11</v>
      </c>
      <c r="C47">
        <v>2</v>
      </c>
      <c r="D47">
        <v>0</v>
      </c>
      <c r="E47">
        <v>0</v>
      </c>
      <c r="F47">
        <v>2</v>
      </c>
      <c r="G47">
        <v>269</v>
      </c>
      <c r="H47">
        <v>1</v>
      </c>
      <c r="I47">
        <v>811</v>
      </c>
      <c r="J47">
        <v>32.142856999999999</v>
      </c>
      <c r="K47">
        <v>10.109</v>
      </c>
      <c r="L47">
        <v>0</v>
      </c>
      <c r="O47">
        <v>19</v>
      </c>
      <c r="P47">
        <v>11</v>
      </c>
      <c r="Q47">
        <v>2</v>
      </c>
      <c r="R47">
        <v>0</v>
      </c>
      <c r="S47">
        <v>0</v>
      </c>
      <c r="T47">
        <v>2</v>
      </c>
      <c r="U47">
        <v>269</v>
      </c>
      <c r="V47">
        <v>2</v>
      </c>
      <c r="W47">
        <v>811</v>
      </c>
      <c r="X47">
        <v>30.654762000000002</v>
      </c>
      <c r="Y47">
        <v>70.543999999999997</v>
      </c>
      <c r="Z47">
        <v>0</v>
      </c>
    </row>
    <row r="48" spans="1:26">
      <c r="A48">
        <v>20</v>
      </c>
      <c r="B48">
        <v>12</v>
      </c>
      <c r="C48">
        <v>3</v>
      </c>
      <c r="D48">
        <v>3</v>
      </c>
      <c r="E48">
        <v>0</v>
      </c>
      <c r="F48">
        <v>18</v>
      </c>
      <c r="G48">
        <v>196</v>
      </c>
      <c r="H48">
        <v>4</v>
      </c>
      <c r="I48">
        <v>626</v>
      </c>
      <c r="J48">
        <v>33.630952000000001</v>
      </c>
      <c r="K48">
        <v>601.44600000000003</v>
      </c>
      <c r="L48">
        <v>2.88</v>
      </c>
      <c r="O48">
        <v>20</v>
      </c>
      <c r="P48">
        <v>12</v>
      </c>
      <c r="Q48">
        <v>3</v>
      </c>
      <c r="R48">
        <v>1</v>
      </c>
      <c r="S48">
        <v>0</v>
      </c>
      <c r="T48">
        <v>8</v>
      </c>
      <c r="U48">
        <v>197</v>
      </c>
      <c r="V48">
        <v>6</v>
      </c>
      <c r="W48">
        <v>610</v>
      </c>
      <c r="X48">
        <v>33.333333000000003</v>
      </c>
      <c r="Y48">
        <v>577.71900000000005</v>
      </c>
      <c r="Z48">
        <v>0</v>
      </c>
    </row>
    <row r="49" spans="1:26">
      <c r="A49">
        <v>21</v>
      </c>
      <c r="B49">
        <v>18</v>
      </c>
      <c r="C49">
        <v>1</v>
      </c>
      <c r="D49">
        <v>6</v>
      </c>
      <c r="E49">
        <v>0</v>
      </c>
      <c r="F49">
        <v>16</v>
      </c>
      <c r="G49">
        <v>27</v>
      </c>
      <c r="H49">
        <v>3</v>
      </c>
      <c r="I49">
        <v>131</v>
      </c>
      <c r="J49">
        <v>46.428570999999998</v>
      </c>
      <c r="K49">
        <v>601.38300000000004</v>
      </c>
      <c r="L49">
        <v>30.53</v>
      </c>
      <c r="O49">
        <v>21</v>
      </c>
      <c r="P49">
        <v>18</v>
      </c>
      <c r="Q49">
        <v>1</v>
      </c>
      <c r="R49">
        <v>5</v>
      </c>
      <c r="S49">
        <v>0</v>
      </c>
      <c r="T49">
        <v>17</v>
      </c>
      <c r="U49">
        <v>27</v>
      </c>
      <c r="V49">
        <v>5</v>
      </c>
      <c r="W49">
        <v>128</v>
      </c>
      <c r="X49">
        <v>45.833333000000003</v>
      </c>
      <c r="Y49">
        <v>602.30499999999995</v>
      </c>
      <c r="Z49">
        <v>28.91</v>
      </c>
    </row>
    <row r="50" spans="1:26">
      <c r="A50">
        <v>22</v>
      </c>
      <c r="B50">
        <v>8</v>
      </c>
      <c r="C50">
        <v>0</v>
      </c>
      <c r="D50">
        <v>0</v>
      </c>
      <c r="E50">
        <v>0</v>
      </c>
      <c r="F50">
        <v>1</v>
      </c>
      <c r="G50">
        <v>0</v>
      </c>
      <c r="H50">
        <v>8</v>
      </c>
      <c r="I50">
        <v>9</v>
      </c>
      <c r="J50">
        <v>14.880952000000001</v>
      </c>
      <c r="K50">
        <v>15.444000000000001</v>
      </c>
      <c r="L50">
        <v>0</v>
      </c>
      <c r="O50">
        <v>22</v>
      </c>
      <c r="P50">
        <v>8</v>
      </c>
      <c r="Q50">
        <v>0</v>
      </c>
      <c r="R50">
        <v>0</v>
      </c>
      <c r="S50">
        <v>0</v>
      </c>
      <c r="T50">
        <v>0</v>
      </c>
      <c r="U50">
        <v>0</v>
      </c>
      <c r="V50">
        <v>8</v>
      </c>
      <c r="W50">
        <v>9</v>
      </c>
      <c r="X50">
        <v>14.880952000000001</v>
      </c>
      <c r="Y50">
        <v>10.622999999999999</v>
      </c>
      <c r="Z50">
        <v>0</v>
      </c>
    </row>
    <row r="51" spans="1:26">
      <c r="A51">
        <v>23</v>
      </c>
      <c r="B51">
        <v>12</v>
      </c>
      <c r="C51">
        <v>4</v>
      </c>
      <c r="D51">
        <v>3</v>
      </c>
      <c r="E51">
        <v>0</v>
      </c>
      <c r="F51">
        <v>42</v>
      </c>
      <c r="G51">
        <v>376</v>
      </c>
      <c r="H51">
        <v>3</v>
      </c>
      <c r="I51">
        <v>1188</v>
      </c>
      <c r="J51">
        <v>34.523809999999997</v>
      </c>
      <c r="K51">
        <v>601.26</v>
      </c>
      <c r="L51">
        <v>6.31</v>
      </c>
      <c r="O51">
        <v>23</v>
      </c>
      <c r="P51">
        <v>12</v>
      </c>
      <c r="Q51">
        <v>4</v>
      </c>
      <c r="R51">
        <v>3</v>
      </c>
      <c r="S51">
        <v>0</v>
      </c>
      <c r="T51">
        <v>38</v>
      </c>
      <c r="U51">
        <v>376</v>
      </c>
      <c r="V51">
        <v>6</v>
      </c>
      <c r="W51">
        <v>1187</v>
      </c>
      <c r="X51">
        <v>34.523809999999997</v>
      </c>
      <c r="Y51">
        <v>602.52200000000005</v>
      </c>
      <c r="Z51">
        <v>6.23</v>
      </c>
    </row>
    <row r="52" spans="1:26">
      <c r="A52">
        <v>24</v>
      </c>
      <c r="B52">
        <v>13</v>
      </c>
      <c r="C52">
        <v>4</v>
      </c>
      <c r="D52">
        <v>8</v>
      </c>
      <c r="E52">
        <v>0</v>
      </c>
      <c r="F52">
        <v>13</v>
      </c>
      <c r="G52">
        <v>590</v>
      </c>
      <c r="H52">
        <v>0</v>
      </c>
      <c r="I52">
        <v>1824</v>
      </c>
      <c r="J52">
        <v>38.095238000000002</v>
      </c>
      <c r="K52">
        <v>601.67999999999995</v>
      </c>
      <c r="L52">
        <v>3.23</v>
      </c>
      <c r="O52">
        <v>24</v>
      </c>
      <c r="P52">
        <v>13</v>
      </c>
      <c r="Q52">
        <v>4</v>
      </c>
      <c r="R52">
        <v>5</v>
      </c>
      <c r="S52">
        <v>0</v>
      </c>
      <c r="T52">
        <v>18</v>
      </c>
      <c r="U52">
        <v>590</v>
      </c>
      <c r="V52">
        <v>6</v>
      </c>
      <c r="W52">
        <v>1819</v>
      </c>
      <c r="X52">
        <v>38.095238000000002</v>
      </c>
      <c r="Y52">
        <v>601.71199999999999</v>
      </c>
      <c r="Z52">
        <v>3.3</v>
      </c>
    </row>
    <row r="53" spans="1:26">
      <c r="A53">
        <v>25</v>
      </c>
      <c r="B53">
        <v>12</v>
      </c>
      <c r="C53">
        <v>3</v>
      </c>
      <c r="D53">
        <v>1</v>
      </c>
      <c r="E53">
        <v>0</v>
      </c>
      <c r="F53">
        <v>2</v>
      </c>
      <c r="G53">
        <v>340</v>
      </c>
      <c r="H53">
        <v>5</v>
      </c>
      <c r="I53">
        <v>1032</v>
      </c>
      <c r="J53">
        <v>35.714286000000001</v>
      </c>
      <c r="K53">
        <v>35.241</v>
      </c>
      <c r="L53">
        <v>0</v>
      </c>
      <c r="O53">
        <v>25</v>
      </c>
      <c r="P53">
        <v>12</v>
      </c>
      <c r="Q53">
        <v>3</v>
      </c>
      <c r="R53">
        <v>1</v>
      </c>
      <c r="S53">
        <v>0</v>
      </c>
      <c r="T53">
        <v>2</v>
      </c>
      <c r="U53">
        <v>340</v>
      </c>
      <c r="V53">
        <v>5</v>
      </c>
      <c r="W53">
        <v>1032</v>
      </c>
      <c r="X53">
        <v>35.119047999999999</v>
      </c>
      <c r="Y53">
        <v>144.42500000000001</v>
      </c>
      <c r="Z53">
        <v>0</v>
      </c>
    </row>
    <row r="54" spans="1:26">
      <c r="A54">
        <v>26</v>
      </c>
      <c r="B54">
        <v>16</v>
      </c>
      <c r="C54">
        <v>1</v>
      </c>
      <c r="D54">
        <v>7</v>
      </c>
      <c r="E54">
        <v>96</v>
      </c>
      <c r="F54">
        <v>191</v>
      </c>
      <c r="G54">
        <v>2</v>
      </c>
      <c r="H54">
        <v>479</v>
      </c>
      <c r="I54">
        <v>903</v>
      </c>
      <c r="J54">
        <v>30.357143000000001</v>
      </c>
      <c r="K54">
        <v>601.49300000000005</v>
      </c>
      <c r="L54">
        <v>98.89</v>
      </c>
      <c r="O54">
        <v>26</v>
      </c>
      <c r="P54">
        <v>16</v>
      </c>
      <c r="Q54">
        <v>1</v>
      </c>
      <c r="R54">
        <v>3</v>
      </c>
      <c r="S54">
        <v>0</v>
      </c>
      <c r="T54">
        <v>107</v>
      </c>
      <c r="U54">
        <v>2</v>
      </c>
      <c r="V54">
        <v>259</v>
      </c>
      <c r="W54">
        <v>387</v>
      </c>
      <c r="X54">
        <v>35.714286000000001</v>
      </c>
      <c r="Y54">
        <v>604.59799999999996</v>
      </c>
      <c r="Z54">
        <v>97.42</v>
      </c>
    </row>
    <row r="55" spans="1:26">
      <c r="A55">
        <v>27</v>
      </c>
      <c r="B55">
        <v>9</v>
      </c>
      <c r="C55">
        <v>5</v>
      </c>
      <c r="D55">
        <v>6</v>
      </c>
      <c r="E55">
        <v>0</v>
      </c>
      <c r="F55">
        <v>3</v>
      </c>
      <c r="G55">
        <v>601</v>
      </c>
      <c r="H55">
        <v>2</v>
      </c>
      <c r="I55">
        <v>1838</v>
      </c>
      <c r="J55">
        <v>30.357143000000001</v>
      </c>
      <c r="K55">
        <v>601.58600000000001</v>
      </c>
      <c r="L55">
        <v>1.47</v>
      </c>
      <c r="O55">
        <v>27</v>
      </c>
      <c r="P55">
        <v>9</v>
      </c>
      <c r="Q55">
        <v>5</v>
      </c>
      <c r="R55">
        <v>6</v>
      </c>
      <c r="S55">
        <v>0</v>
      </c>
      <c r="T55">
        <v>3</v>
      </c>
      <c r="U55">
        <v>603</v>
      </c>
      <c r="V55">
        <v>2</v>
      </c>
      <c r="W55">
        <v>1844</v>
      </c>
      <c r="X55">
        <v>30.357143000000001</v>
      </c>
      <c r="Y55">
        <v>602.57000000000005</v>
      </c>
      <c r="Z55">
        <v>2.93</v>
      </c>
    </row>
    <row r="56" spans="1:26">
      <c r="A56">
        <v>28</v>
      </c>
      <c r="B56">
        <v>13</v>
      </c>
      <c r="C56">
        <v>6</v>
      </c>
      <c r="D56">
        <v>14</v>
      </c>
      <c r="E56">
        <v>0</v>
      </c>
      <c r="F56">
        <v>38</v>
      </c>
      <c r="G56">
        <v>627</v>
      </c>
      <c r="H56">
        <v>1</v>
      </c>
      <c r="I56">
        <v>1990</v>
      </c>
      <c r="J56">
        <v>41.666666999999997</v>
      </c>
      <c r="K56">
        <v>603.14700000000005</v>
      </c>
      <c r="L56">
        <v>9.25</v>
      </c>
      <c r="O56">
        <v>28</v>
      </c>
      <c r="P56">
        <v>13</v>
      </c>
      <c r="Q56">
        <v>6</v>
      </c>
      <c r="R56">
        <v>14</v>
      </c>
      <c r="S56">
        <v>0</v>
      </c>
      <c r="T56">
        <v>40</v>
      </c>
      <c r="U56">
        <v>627</v>
      </c>
      <c r="V56">
        <v>1</v>
      </c>
      <c r="W56">
        <v>1992</v>
      </c>
      <c r="X56">
        <v>41.071429000000002</v>
      </c>
      <c r="Y56">
        <v>602.24099999999999</v>
      </c>
      <c r="Z56">
        <v>9.34</v>
      </c>
    </row>
    <row r="57" spans="1:26">
      <c r="A57">
        <v>29</v>
      </c>
      <c r="B57">
        <v>11</v>
      </c>
      <c r="C57">
        <v>3</v>
      </c>
      <c r="D57">
        <v>3</v>
      </c>
      <c r="E57">
        <v>0</v>
      </c>
      <c r="F57">
        <v>61</v>
      </c>
      <c r="G57">
        <v>256</v>
      </c>
      <c r="H57">
        <v>2</v>
      </c>
      <c r="I57">
        <v>846</v>
      </c>
      <c r="J57">
        <v>28.273810000000001</v>
      </c>
      <c r="K57">
        <v>601.52499999999998</v>
      </c>
      <c r="L57">
        <v>2.6</v>
      </c>
      <c r="O57">
        <v>29</v>
      </c>
      <c r="P57">
        <v>11</v>
      </c>
      <c r="Q57">
        <v>3</v>
      </c>
      <c r="R57">
        <v>1</v>
      </c>
      <c r="S57">
        <v>0</v>
      </c>
      <c r="T57">
        <v>75</v>
      </c>
      <c r="U57">
        <v>256</v>
      </c>
      <c r="V57">
        <v>2</v>
      </c>
      <c r="W57">
        <v>850</v>
      </c>
      <c r="X57">
        <v>29.464286000000001</v>
      </c>
      <c r="Y57">
        <v>603.67700000000002</v>
      </c>
      <c r="Z57">
        <v>2.94</v>
      </c>
    </row>
    <row r="58" spans="1:26">
      <c r="A58">
        <v>30</v>
      </c>
      <c r="B58">
        <v>15</v>
      </c>
      <c r="C58">
        <v>4</v>
      </c>
      <c r="D58">
        <v>4</v>
      </c>
      <c r="E58">
        <v>0</v>
      </c>
      <c r="F58">
        <v>30</v>
      </c>
      <c r="G58">
        <v>447</v>
      </c>
      <c r="H58">
        <v>2</v>
      </c>
      <c r="I58">
        <v>1393</v>
      </c>
      <c r="J58">
        <v>44.642856999999999</v>
      </c>
      <c r="K58">
        <v>604.92499999999995</v>
      </c>
      <c r="L58">
        <v>3.02</v>
      </c>
      <c r="O58">
        <v>30</v>
      </c>
      <c r="P58">
        <v>15</v>
      </c>
      <c r="Q58">
        <v>4</v>
      </c>
      <c r="R58">
        <v>3</v>
      </c>
      <c r="S58">
        <v>0</v>
      </c>
      <c r="T58">
        <v>33</v>
      </c>
      <c r="U58">
        <v>447</v>
      </c>
      <c r="V58">
        <v>1</v>
      </c>
      <c r="W58">
        <v>1390</v>
      </c>
      <c r="X58">
        <v>44.345238000000002</v>
      </c>
      <c r="Y58">
        <v>601.69600000000003</v>
      </c>
      <c r="Z58">
        <v>2.81</v>
      </c>
    </row>
    <row r="59" spans="1:26">
      <c r="A59">
        <v>31</v>
      </c>
      <c r="B59">
        <v>13</v>
      </c>
      <c r="C59">
        <v>4</v>
      </c>
      <c r="D59">
        <v>5</v>
      </c>
      <c r="E59">
        <v>0</v>
      </c>
      <c r="F59">
        <v>26</v>
      </c>
      <c r="G59">
        <v>385</v>
      </c>
      <c r="H59">
        <v>1</v>
      </c>
      <c r="I59">
        <v>1207</v>
      </c>
      <c r="J59">
        <v>41.071429000000002</v>
      </c>
      <c r="K59">
        <v>601.60199999999998</v>
      </c>
      <c r="L59">
        <v>3.4</v>
      </c>
      <c r="O59">
        <v>31</v>
      </c>
      <c r="P59">
        <v>13</v>
      </c>
      <c r="Q59">
        <v>4</v>
      </c>
      <c r="R59">
        <v>4</v>
      </c>
      <c r="S59">
        <v>0</v>
      </c>
      <c r="T59">
        <v>29</v>
      </c>
      <c r="U59">
        <v>385</v>
      </c>
      <c r="V59">
        <v>1</v>
      </c>
      <c r="W59">
        <v>1205</v>
      </c>
      <c r="X59">
        <v>40.773809999999997</v>
      </c>
      <c r="Y59">
        <v>601.92999999999995</v>
      </c>
      <c r="Z59">
        <v>2.4900000000000002</v>
      </c>
    </row>
    <row r="60" spans="1:26">
      <c r="A60">
        <v>32</v>
      </c>
      <c r="B60">
        <v>8</v>
      </c>
      <c r="C60">
        <v>2</v>
      </c>
      <c r="D60">
        <v>0</v>
      </c>
      <c r="E60">
        <v>0</v>
      </c>
      <c r="F60">
        <v>10</v>
      </c>
      <c r="G60">
        <v>290</v>
      </c>
      <c r="H60">
        <v>4</v>
      </c>
      <c r="I60">
        <v>884</v>
      </c>
      <c r="J60">
        <v>22.619047999999999</v>
      </c>
      <c r="K60">
        <v>33.960999999999999</v>
      </c>
      <c r="L60">
        <v>0</v>
      </c>
      <c r="O60">
        <v>32</v>
      </c>
      <c r="P60">
        <v>8</v>
      </c>
      <c r="Q60">
        <v>2</v>
      </c>
      <c r="R60">
        <v>0</v>
      </c>
      <c r="S60">
        <v>0</v>
      </c>
      <c r="T60">
        <v>12</v>
      </c>
      <c r="U60">
        <v>290</v>
      </c>
      <c r="V60">
        <v>0</v>
      </c>
      <c r="W60">
        <v>884</v>
      </c>
      <c r="X60">
        <v>22.619047999999999</v>
      </c>
      <c r="Y60">
        <v>13.962</v>
      </c>
      <c r="Z60">
        <v>0</v>
      </c>
    </row>
    <row r="61" spans="1:26">
      <c r="A61">
        <v>33</v>
      </c>
      <c r="B61">
        <v>18</v>
      </c>
      <c r="C61">
        <v>4</v>
      </c>
      <c r="D61">
        <v>10</v>
      </c>
      <c r="E61">
        <v>0</v>
      </c>
      <c r="F61">
        <v>17</v>
      </c>
      <c r="G61">
        <v>463</v>
      </c>
      <c r="H61">
        <v>2</v>
      </c>
      <c r="I61">
        <v>1458</v>
      </c>
      <c r="J61">
        <v>46.726190000000003</v>
      </c>
      <c r="K61">
        <v>601.52499999999998</v>
      </c>
      <c r="L61">
        <v>3.02</v>
      </c>
      <c r="O61">
        <v>33</v>
      </c>
      <c r="P61">
        <v>18</v>
      </c>
      <c r="Q61">
        <v>4</v>
      </c>
      <c r="R61">
        <v>4</v>
      </c>
      <c r="S61">
        <v>0</v>
      </c>
      <c r="T61">
        <v>22</v>
      </c>
      <c r="U61">
        <v>463</v>
      </c>
      <c r="V61">
        <v>2</v>
      </c>
      <c r="W61">
        <v>1433</v>
      </c>
      <c r="X61">
        <v>44.345238000000002</v>
      </c>
      <c r="Y61">
        <v>601.72699999999998</v>
      </c>
      <c r="Z61">
        <v>1.33</v>
      </c>
    </row>
    <row r="62" spans="1:26">
      <c r="A62">
        <v>34</v>
      </c>
      <c r="B62">
        <v>6</v>
      </c>
      <c r="C62">
        <v>6</v>
      </c>
      <c r="D62">
        <v>10</v>
      </c>
      <c r="E62">
        <v>0</v>
      </c>
      <c r="F62">
        <v>20</v>
      </c>
      <c r="G62">
        <v>727</v>
      </c>
      <c r="H62">
        <v>1</v>
      </c>
      <c r="I62">
        <v>2253</v>
      </c>
      <c r="J62">
        <v>30.952380999999999</v>
      </c>
      <c r="K62">
        <v>601.30499999999995</v>
      </c>
      <c r="L62">
        <v>6.57</v>
      </c>
      <c r="O62">
        <v>34</v>
      </c>
      <c r="P62">
        <v>6</v>
      </c>
      <c r="Q62">
        <v>6</v>
      </c>
      <c r="R62">
        <v>10</v>
      </c>
      <c r="S62">
        <v>0</v>
      </c>
      <c r="T62">
        <v>21</v>
      </c>
      <c r="U62">
        <v>727</v>
      </c>
      <c r="V62">
        <v>1</v>
      </c>
      <c r="W62">
        <v>2253</v>
      </c>
      <c r="X62">
        <v>30.952380999999999</v>
      </c>
      <c r="Y62">
        <v>605.19100000000003</v>
      </c>
      <c r="Z62">
        <v>6.92</v>
      </c>
    </row>
    <row r="63" spans="1:26">
      <c r="A63">
        <v>35</v>
      </c>
      <c r="B63">
        <v>10</v>
      </c>
      <c r="C63">
        <v>5</v>
      </c>
      <c r="D63">
        <v>7</v>
      </c>
      <c r="E63">
        <v>0</v>
      </c>
      <c r="F63">
        <v>65</v>
      </c>
      <c r="G63">
        <v>354</v>
      </c>
      <c r="H63">
        <v>0</v>
      </c>
      <c r="I63">
        <v>1162</v>
      </c>
      <c r="J63">
        <v>36.309524000000003</v>
      </c>
      <c r="K63">
        <v>602.08600000000001</v>
      </c>
      <c r="L63">
        <v>12.39</v>
      </c>
      <c r="O63">
        <v>35</v>
      </c>
      <c r="P63">
        <v>10</v>
      </c>
      <c r="Q63">
        <v>5</v>
      </c>
      <c r="R63">
        <v>7</v>
      </c>
      <c r="S63">
        <v>0</v>
      </c>
      <c r="T63">
        <v>65</v>
      </c>
      <c r="U63">
        <v>354</v>
      </c>
      <c r="V63">
        <v>0</v>
      </c>
      <c r="W63">
        <v>1162</v>
      </c>
      <c r="X63">
        <v>35.119047999999999</v>
      </c>
      <c r="Y63">
        <v>603.27099999999996</v>
      </c>
      <c r="Z63">
        <v>11.88</v>
      </c>
    </row>
    <row r="65" spans="11:26">
      <c r="K65">
        <f xml:space="preserve"> AVERAGE(K44:K63)</f>
        <v>486.39785000000001</v>
      </c>
      <c r="L65">
        <f xml:space="preserve"> AVERAGE(L44:L63)</f>
        <v>10.525500000000003</v>
      </c>
      <c r="Y65">
        <f xml:space="preserve"> AVERAGE(Y44:Y63)</f>
        <v>492.82980000000009</v>
      </c>
      <c r="Z65">
        <f xml:space="preserve"> AVERAGE(Z44:Z63)</f>
        <v>10.1265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opLeftCell="H16" workbookViewId="0">
      <selection activeCell="L19" sqref="L19"/>
    </sheetView>
  </sheetViews>
  <sheetFormatPr defaultRowHeight="15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37">
      <c r="A2">
        <v>3</v>
      </c>
      <c r="B2">
        <v>3.5</v>
      </c>
      <c r="C2" t="s">
        <v>22</v>
      </c>
      <c r="D2">
        <v>1440</v>
      </c>
      <c r="E2">
        <v>1440</v>
      </c>
      <c r="F2">
        <v>10</v>
      </c>
      <c r="G2">
        <v>15</v>
      </c>
      <c r="H2">
        <v>0.2</v>
      </c>
      <c r="I2">
        <v>0.5</v>
      </c>
      <c r="J2">
        <v>25</v>
      </c>
      <c r="K2">
        <v>1500055810</v>
      </c>
      <c r="L2">
        <v>2</v>
      </c>
      <c r="M2">
        <v>0</v>
      </c>
      <c r="N2">
        <v>3</v>
      </c>
      <c r="O2">
        <v>7</v>
      </c>
      <c r="P2">
        <v>0</v>
      </c>
      <c r="Q2">
        <v>0</v>
      </c>
      <c r="R2">
        <v>150</v>
      </c>
      <c r="S2">
        <v>0</v>
      </c>
      <c r="T2">
        <v>485</v>
      </c>
      <c r="U2">
        <v>11.507937</v>
      </c>
      <c r="V2">
        <v>1.157</v>
      </c>
      <c r="W2">
        <v>0</v>
      </c>
      <c r="Z2">
        <v>2</v>
      </c>
      <c r="AA2">
        <v>0</v>
      </c>
      <c r="AB2">
        <v>3</v>
      </c>
      <c r="AC2">
        <v>7</v>
      </c>
      <c r="AD2">
        <v>0</v>
      </c>
      <c r="AE2">
        <v>0</v>
      </c>
      <c r="AF2">
        <v>150</v>
      </c>
      <c r="AG2">
        <v>0</v>
      </c>
      <c r="AH2">
        <v>485</v>
      </c>
      <c r="AI2">
        <v>11.507937</v>
      </c>
      <c r="AJ2">
        <v>1.343</v>
      </c>
      <c r="AK2">
        <v>0</v>
      </c>
    </row>
    <row r="3" spans="1:37">
      <c r="A3">
        <v>3</v>
      </c>
      <c r="B3">
        <v>2</v>
      </c>
      <c r="C3">
        <v>5</v>
      </c>
      <c r="D3">
        <v>19</v>
      </c>
      <c r="E3">
        <v>0</v>
      </c>
      <c r="F3">
        <v>0</v>
      </c>
      <c r="G3">
        <v>564</v>
      </c>
      <c r="H3">
        <v>2</v>
      </c>
      <c r="I3">
        <v>1789</v>
      </c>
      <c r="J3">
        <v>23.214286000000001</v>
      </c>
      <c r="K3">
        <v>215.875</v>
      </c>
      <c r="L3">
        <v>0</v>
      </c>
      <c r="O3">
        <v>3</v>
      </c>
      <c r="P3">
        <v>2</v>
      </c>
      <c r="Q3">
        <v>5</v>
      </c>
      <c r="R3">
        <v>19</v>
      </c>
      <c r="S3">
        <v>0</v>
      </c>
      <c r="T3">
        <v>0</v>
      </c>
      <c r="U3">
        <v>564</v>
      </c>
      <c r="V3">
        <v>2</v>
      </c>
      <c r="W3">
        <v>1789</v>
      </c>
      <c r="X3">
        <v>23.214286000000001</v>
      </c>
      <c r="Y3">
        <v>70.86</v>
      </c>
      <c r="Z3">
        <v>0</v>
      </c>
    </row>
    <row r="4" spans="1:37">
      <c r="A4">
        <v>8</v>
      </c>
      <c r="B4">
        <v>10</v>
      </c>
      <c r="C4">
        <v>0</v>
      </c>
      <c r="D4">
        <v>7</v>
      </c>
      <c r="E4">
        <v>0</v>
      </c>
      <c r="F4">
        <v>22</v>
      </c>
      <c r="G4">
        <v>0</v>
      </c>
      <c r="H4">
        <v>7</v>
      </c>
      <c r="I4">
        <v>64</v>
      </c>
      <c r="J4">
        <v>24.206348999999999</v>
      </c>
      <c r="K4">
        <v>47.719000000000001</v>
      </c>
      <c r="L4">
        <v>0</v>
      </c>
      <c r="O4">
        <v>8</v>
      </c>
      <c r="P4">
        <v>10</v>
      </c>
      <c r="Q4">
        <v>0</v>
      </c>
      <c r="R4">
        <v>7</v>
      </c>
      <c r="S4">
        <v>0</v>
      </c>
      <c r="T4">
        <v>23</v>
      </c>
      <c r="U4">
        <v>0</v>
      </c>
      <c r="V4">
        <v>6</v>
      </c>
      <c r="W4">
        <v>64</v>
      </c>
      <c r="X4">
        <v>26.785713999999999</v>
      </c>
      <c r="Y4">
        <v>55.844000000000001</v>
      </c>
      <c r="Z4">
        <v>0</v>
      </c>
    </row>
    <row r="5" spans="1:37">
      <c r="A5">
        <v>9</v>
      </c>
      <c r="B5">
        <v>5</v>
      </c>
      <c r="C5">
        <v>3</v>
      </c>
      <c r="D5">
        <v>9</v>
      </c>
      <c r="E5">
        <v>0</v>
      </c>
      <c r="F5">
        <v>36</v>
      </c>
      <c r="G5">
        <v>280</v>
      </c>
      <c r="H5">
        <v>8</v>
      </c>
      <c r="I5">
        <v>929</v>
      </c>
      <c r="J5">
        <v>24.404762000000002</v>
      </c>
      <c r="K5">
        <v>33.859000000000002</v>
      </c>
      <c r="L5">
        <v>0</v>
      </c>
      <c r="O5">
        <v>9</v>
      </c>
      <c r="P5">
        <v>5</v>
      </c>
      <c r="Q5">
        <v>3</v>
      </c>
      <c r="R5">
        <v>9</v>
      </c>
      <c r="S5">
        <v>0</v>
      </c>
      <c r="T5">
        <v>36</v>
      </c>
      <c r="U5">
        <v>280</v>
      </c>
      <c r="V5">
        <v>7</v>
      </c>
      <c r="W5">
        <v>929</v>
      </c>
      <c r="X5">
        <v>24.404762000000002</v>
      </c>
      <c r="Y5">
        <v>14.5</v>
      </c>
      <c r="Z5">
        <v>0</v>
      </c>
    </row>
    <row r="6" spans="1:37">
      <c r="A6">
        <v>10</v>
      </c>
      <c r="B6">
        <v>3</v>
      </c>
      <c r="C6">
        <v>4</v>
      </c>
      <c r="D6">
        <v>14</v>
      </c>
      <c r="E6">
        <v>0</v>
      </c>
      <c r="F6">
        <v>0</v>
      </c>
      <c r="G6">
        <v>491</v>
      </c>
      <c r="H6">
        <v>0</v>
      </c>
      <c r="I6">
        <v>1543</v>
      </c>
      <c r="J6">
        <v>24.603175</v>
      </c>
      <c r="K6">
        <v>46.094000000000001</v>
      </c>
      <c r="L6">
        <v>0</v>
      </c>
      <c r="O6">
        <v>10</v>
      </c>
      <c r="P6">
        <v>3</v>
      </c>
      <c r="Q6">
        <v>4</v>
      </c>
      <c r="R6">
        <v>14</v>
      </c>
      <c r="S6">
        <v>0</v>
      </c>
      <c r="T6">
        <v>0</v>
      </c>
      <c r="U6">
        <v>491</v>
      </c>
      <c r="V6">
        <v>0</v>
      </c>
      <c r="W6">
        <v>1543</v>
      </c>
      <c r="X6">
        <v>24.603175</v>
      </c>
      <c r="Y6">
        <v>21.765000000000001</v>
      </c>
      <c r="Z6">
        <v>0</v>
      </c>
    </row>
    <row r="7" spans="1:37">
      <c r="A7">
        <v>13</v>
      </c>
      <c r="B7">
        <v>3</v>
      </c>
      <c r="C7">
        <v>3</v>
      </c>
      <c r="D7">
        <v>10</v>
      </c>
      <c r="E7">
        <v>0</v>
      </c>
      <c r="F7">
        <v>20</v>
      </c>
      <c r="G7">
        <v>350</v>
      </c>
      <c r="H7">
        <v>0</v>
      </c>
      <c r="I7">
        <v>1120</v>
      </c>
      <c r="J7">
        <v>20.039683</v>
      </c>
      <c r="K7">
        <v>20.219000000000001</v>
      </c>
      <c r="L7">
        <v>0</v>
      </c>
      <c r="O7">
        <v>13</v>
      </c>
      <c r="P7">
        <v>3</v>
      </c>
      <c r="Q7">
        <v>3</v>
      </c>
      <c r="R7">
        <v>10</v>
      </c>
      <c r="S7">
        <v>0</v>
      </c>
      <c r="T7">
        <v>20</v>
      </c>
      <c r="U7">
        <v>350</v>
      </c>
      <c r="V7">
        <v>0</v>
      </c>
      <c r="W7">
        <v>1120</v>
      </c>
      <c r="X7">
        <v>20.039683</v>
      </c>
      <c r="Y7">
        <v>11.781000000000001</v>
      </c>
      <c r="Z7">
        <v>0.01</v>
      </c>
    </row>
    <row r="8" spans="1:37">
      <c r="A8">
        <v>16</v>
      </c>
      <c r="B8">
        <v>4</v>
      </c>
      <c r="C8">
        <v>4</v>
      </c>
      <c r="D8">
        <v>15</v>
      </c>
      <c r="E8">
        <v>0</v>
      </c>
      <c r="F8">
        <v>1</v>
      </c>
      <c r="G8">
        <v>148</v>
      </c>
      <c r="H8">
        <v>2</v>
      </c>
      <c r="I8">
        <v>522</v>
      </c>
      <c r="J8">
        <v>26.190476</v>
      </c>
      <c r="K8">
        <v>111.922</v>
      </c>
      <c r="L8">
        <v>0</v>
      </c>
      <c r="O8">
        <v>16</v>
      </c>
      <c r="P8">
        <v>4</v>
      </c>
      <c r="Q8">
        <v>4</v>
      </c>
      <c r="R8">
        <v>15</v>
      </c>
      <c r="S8">
        <v>0</v>
      </c>
      <c r="T8">
        <v>0</v>
      </c>
      <c r="U8">
        <v>148</v>
      </c>
      <c r="V8">
        <v>2</v>
      </c>
      <c r="W8">
        <v>522</v>
      </c>
      <c r="X8">
        <v>26.190476</v>
      </c>
      <c r="Y8">
        <v>111.625</v>
      </c>
      <c r="Z8">
        <v>0</v>
      </c>
    </row>
    <row r="9" spans="1:37">
      <c r="A9">
        <v>17</v>
      </c>
      <c r="B9">
        <v>9</v>
      </c>
      <c r="C9">
        <v>2</v>
      </c>
      <c r="D9">
        <v>15</v>
      </c>
      <c r="E9">
        <v>0</v>
      </c>
      <c r="F9">
        <v>27</v>
      </c>
      <c r="G9">
        <v>18</v>
      </c>
      <c r="H9">
        <v>0</v>
      </c>
      <c r="I9">
        <v>156</v>
      </c>
      <c r="J9">
        <v>39.484127000000001</v>
      </c>
      <c r="K9">
        <v>600.59299999999996</v>
      </c>
      <c r="L9">
        <v>25</v>
      </c>
      <c r="O9">
        <v>17</v>
      </c>
      <c r="P9">
        <v>9</v>
      </c>
      <c r="Q9">
        <v>2</v>
      </c>
      <c r="R9">
        <v>13</v>
      </c>
      <c r="S9">
        <v>0</v>
      </c>
      <c r="T9">
        <v>34</v>
      </c>
      <c r="U9">
        <v>18</v>
      </c>
      <c r="V9">
        <v>0</v>
      </c>
      <c r="W9">
        <v>153</v>
      </c>
      <c r="X9">
        <v>38.492063000000002</v>
      </c>
      <c r="Y9">
        <v>600.70299999999997</v>
      </c>
      <c r="Z9">
        <v>23.53</v>
      </c>
    </row>
    <row r="10" spans="1:37">
      <c r="A10">
        <v>18</v>
      </c>
      <c r="B10">
        <v>6</v>
      </c>
      <c r="C10">
        <v>0</v>
      </c>
      <c r="D10">
        <v>5</v>
      </c>
      <c r="E10">
        <v>0</v>
      </c>
      <c r="F10">
        <v>17</v>
      </c>
      <c r="G10">
        <v>0</v>
      </c>
      <c r="H10">
        <v>3</v>
      </c>
      <c r="I10">
        <v>46</v>
      </c>
      <c r="J10">
        <v>14.880952000000001</v>
      </c>
      <c r="K10">
        <v>14.422000000000001</v>
      </c>
      <c r="L10">
        <v>0</v>
      </c>
      <c r="O10">
        <v>18</v>
      </c>
      <c r="P10">
        <v>6</v>
      </c>
      <c r="Q10">
        <v>0</v>
      </c>
      <c r="R10">
        <v>5</v>
      </c>
      <c r="S10">
        <v>0</v>
      </c>
      <c r="T10">
        <v>18</v>
      </c>
      <c r="U10">
        <v>0</v>
      </c>
      <c r="V10">
        <v>3</v>
      </c>
      <c r="W10">
        <v>46</v>
      </c>
      <c r="X10">
        <v>14.880952000000001</v>
      </c>
      <c r="Y10">
        <v>6.3129999999999997</v>
      </c>
      <c r="Z10">
        <v>0</v>
      </c>
    </row>
    <row r="12" spans="1:37">
      <c r="K12">
        <f xml:space="preserve"> AVERAGE(K3:K10)</f>
        <v>136.337875</v>
      </c>
      <c r="L12">
        <f xml:space="preserve"> AVERAGE(L3:L10)</f>
        <v>3.125</v>
      </c>
      <c r="Y12" s="1">
        <f xml:space="preserve"> AVERAGE(Y3:Y10)</f>
        <v>111.673875</v>
      </c>
      <c r="Z12">
        <f xml:space="preserve"> AVERAGE(Z3:Z10)</f>
        <v>2.9425000000000003</v>
      </c>
    </row>
    <row r="13" spans="1:37">
      <c r="A13" t="s">
        <v>31</v>
      </c>
    </row>
    <row r="14" spans="1:37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</row>
    <row r="15" spans="1:37">
      <c r="A15">
        <v>3</v>
      </c>
      <c r="B15">
        <v>5</v>
      </c>
      <c r="C15" t="s">
        <v>22</v>
      </c>
      <c r="D15">
        <v>1440</v>
      </c>
      <c r="E15">
        <v>1440</v>
      </c>
      <c r="F15">
        <v>10</v>
      </c>
      <c r="G15">
        <v>15</v>
      </c>
      <c r="H15">
        <v>0.2</v>
      </c>
      <c r="I15">
        <v>0.5</v>
      </c>
      <c r="J15">
        <v>25</v>
      </c>
      <c r="K15">
        <v>1500052225</v>
      </c>
      <c r="L15">
        <v>2</v>
      </c>
      <c r="M15">
        <v>0</v>
      </c>
      <c r="N15">
        <v>5</v>
      </c>
      <c r="O15">
        <v>14</v>
      </c>
      <c r="P15">
        <v>0</v>
      </c>
      <c r="Q15">
        <v>0</v>
      </c>
      <c r="R15">
        <v>429</v>
      </c>
      <c r="S15">
        <v>0</v>
      </c>
      <c r="T15">
        <v>1357</v>
      </c>
      <c r="U15">
        <v>20.039683</v>
      </c>
      <c r="V15">
        <v>9.4700000000000006</v>
      </c>
      <c r="W15">
        <v>0</v>
      </c>
      <c r="Z15">
        <v>2</v>
      </c>
      <c r="AA15">
        <v>0</v>
      </c>
      <c r="AB15">
        <v>5</v>
      </c>
      <c r="AC15">
        <v>14</v>
      </c>
      <c r="AD15">
        <v>0</v>
      </c>
      <c r="AE15">
        <v>0</v>
      </c>
      <c r="AF15">
        <v>429</v>
      </c>
      <c r="AG15">
        <v>0</v>
      </c>
      <c r="AH15">
        <v>1357</v>
      </c>
      <c r="AI15">
        <v>20.039683</v>
      </c>
      <c r="AJ15">
        <v>7.0819999999999999</v>
      </c>
      <c r="AK15">
        <v>0.01</v>
      </c>
    </row>
    <row r="16" spans="1:37">
      <c r="A16">
        <v>3</v>
      </c>
      <c r="B16">
        <v>2</v>
      </c>
      <c r="C16">
        <v>6</v>
      </c>
      <c r="D16">
        <v>18</v>
      </c>
      <c r="E16">
        <v>0</v>
      </c>
      <c r="F16">
        <v>2</v>
      </c>
      <c r="G16">
        <v>490</v>
      </c>
      <c r="H16">
        <v>0</v>
      </c>
      <c r="I16">
        <v>1562</v>
      </c>
      <c r="J16">
        <v>30.952380999999999</v>
      </c>
      <c r="K16">
        <v>601.13400000000001</v>
      </c>
      <c r="L16">
        <v>5.63</v>
      </c>
      <c r="O16">
        <v>3</v>
      </c>
      <c r="P16">
        <v>2</v>
      </c>
      <c r="Q16">
        <v>6</v>
      </c>
      <c r="R16">
        <v>18</v>
      </c>
      <c r="S16">
        <v>0</v>
      </c>
      <c r="T16">
        <v>2</v>
      </c>
      <c r="U16">
        <v>490</v>
      </c>
      <c r="V16">
        <v>0</v>
      </c>
      <c r="W16">
        <v>1562</v>
      </c>
      <c r="X16">
        <v>30.952380999999999</v>
      </c>
      <c r="Y16">
        <v>578.48299999999995</v>
      </c>
      <c r="Z16">
        <v>0</v>
      </c>
    </row>
    <row r="17" spans="1:26">
      <c r="A17">
        <v>4</v>
      </c>
      <c r="B17">
        <v>5</v>
      </c>
      <c r="C17">
        <v>5</v>
      </c>
      <c r="D17">
        <v>14</v>
      </c>
      <c r="E17">
        <v>0</v>
      </c>
      <c r="F17">
        <v>9</v>
      </c>
      <c r="G17">
        <v>532</v>
      </c>
      <c r="H17">
        <v>3</v>
      </c>
      <c r="I17">
        <v>1678</v>
      </c>
      <c r="J17">
        <v>33.730159</v>
      </c>
      <c r="K17">
        <v>619.46500000000003</v>
      </c>
      <c r="L17">
        <v>8.0500000000000007</v>
      </c>
      <c r="O17">
        <v>4</v>
      </c>
      <c r="P17">
        <v>5</v>
      </c>
      <c r="Q17">
        <v>5</v>
      </c>
      <c r="R17">
        <v>14</v>
      </c>
      <c r="S17">
        <v>0</v>
      </c>
      <c r="T17">
        <v>12</v>
      </c>
      <c r="U17">
        <v>532</v>
      </c>
      <c r="V17">
        <v>0</v>
      </c>
      <c r="W17">
        <v>1678</v>
      </c>
      <c r="X17">
        <v>30.555555999999999</v>
      </c>
      <c r="Y17">
        <v>639.91600000000005</v>
      </c>
      <c r="Z17">
        <v>7.88</v>
      </c>
    </row>
    <row r="18" spans="1:26">
      <c r="A18">
        <v>5</v>
      </c>
      <c r="B18">
        <v>8</v>
      </c>
      <c r="C18">
        <v>0</v>
      </c>
      <c r="D18">
        <v>0</v>
      </c>
      <c r="E18">
        <v>0</v>
      </c>
      <c r="F18">
        <v>11</v>
      </c>
      <c r="G18">
        <v>0</v>
      </c>
      <c r="H18">
        <v>12</v>
      </c>
      <c r="I18">
        <v>23</v>
      </c>
      <c r="J18">
        <v>23.214286000000001</v>
      </c>
      <c r="K18">
        <v>66.113</v>
      </c>
      <c r="L18">
        <v>0</v>
      </c>
      <c r="O18">
        <v>5</v>
      </c>
      <c r="P18">
        <v>8</v>
      </c>
      <c r="Q18">
        <v>0</v>
      </c>
      <c r="R18">
        <v>0</v>
      </c>
      <c r="S18">
        <v>0</v>
      </c>
      <c r="T18">
        <v>11</v>
      </c>
      <c r="U18">
        <v>0</v>
      </c>
      <c r="V18">
        <v>12</v>
      </c>
      <c r="W18">
        <v>23</v>
      </c>
      <c r="X18">
        <v>23.214286000000001</v>
      </c>
      <c r="Y18">
        <v>19.015999999999998</v>
      </c>
      <c r="Z18">
        <v>0</v>
      </c>
    </row>
    <row r="19" spans="1:26">
      <c r="A19">
        <v>6</v>
      </c>
      <c r="B19">
        <v>3</v>
      </c>
      <c r="C19">
        <v>4</v>
      </c>
      <c r="D19">
        <v>11</v>
      </c>
      <c r="E19">
        <v>0</v>
      </c>
      <c r="F19">
        <v>0</v>
      </c>
      <c r="G19">
        <v>468</v>
      </c>
      <c r="H19">
        <v>0</v>
      </c>
      <c r="I19">
        <v>1459</v>
      </c>
      <c r="J19">
        <v>30.555555999999999</v>
      </c>
      <c r="K19">
        <v>44.71</v>
      </c>
      <c r="L19">
        <v>0</v>
      </c>
      <c r="O19">
        <v>6</v>
      </c>
      <c r="P19">
        <v>3</v>
      </c>
      <c r="Q19">
        <v>4</v>
      </c>
      <c r="R19">
        <v>11</v>
      </c>
      <c r="S19">
        <v>0</v>
      </c>
      <c r="T19">
        <v>0</v>
      </c>
      <c r="U19">
        <v>468</v>
      </c>
      <c r="V19">
        <v>0</v>
      </c>
      <c r="W19">
        <v>1459</v>
      </c>
      <c r="X19">
        <v>30.555555999999999</v>
      </c>
      <c r="Y19">
        <v>19.719000000000001</v>
      </c>
      <c r="Z19">
        <v>0</v>
      </c>
    </row>
    <row r="20" spans="1:26">
      <c r="A20">
        <v>7</v>
      </c>
      <c r="B20">
        <v>6</v>
      </c>
      <c r="C20">
        <v>5</v>
      </c>
      <c r="D20">
        <v>17</v>
      </c>
      <c r="E20">
        <v>0</v>
      </c>
      <c r="F20">
        <v>20</v>
      </c>
      <c r="G20">
        <v>550</v>
      </c>
      <c r="H20">
        <v>4</v>
      </c>
      <c r="I20">
        <v>1759</v>
      </c>
      <c r="J20">
        <v>37.5</v>
      </c>
      <c r="K20">
        <v>604.56600000000003</v>
      </c>
      <c r="L20">
        <v>9.27</v>
      </c>
      <c r="O20">
        <v>7</v>
      </c>
      <c r="P20">
        <v>6</v>
      </c>
      <c r="Q20">
        <v>5</v>
      </c>
      <c r="R20">
        <v>17</v>
      </c>
      <c r="S20">
        <v>0</v>
      </c>
      <c r="T20">
        <v>19</v>
      </c>
      <c r="U20">
        <v>550</v>
      </c>
      <c r="V20">
        <v>4</v>
      </c>
      <c r="W20">
        <v>1759</v>
      </c>
      <c r="X20">
        <v>37.5</v>
      </c>
      <c r="Y20">
        <v>624.08199999999999</v>
      </c>
      <c r="Z20">
        <v>9.27</v>
      </c>
    </row>
    <row r="21" spans="1:26">
      <c r="A21">
        <v>8</v>
      </c>
      <c r="B21">
        <v>4</v>
      </c>
      <c r="C21">
        <v>2</v>
      </c>
      <c r="D21">
        <v>2</v>
      </c>
      <c r="E21">
        <v>0</v>
      </c>
      <c r="F21">
        <v>4</v>
      </c>
      <c r="G21">
        <v>183</v>
      </c>
      <c r="H21">
        <v>2</v>
      </c>
      <c r="I21">
        <v>565</v>
      </c>
      <c r="J21">
        <v>20.833333</v>
      </c>
      <c r="K21">
        <v>38.235999999999997</v>
      </c>
      <c r="L21">
        <v>0</v>
      </c>
      <c r="O21">
        <v>8</v>
      </c>
      <c r="P21">
        <v>4</v>
      </c>
      <c r="Q21">
        <v>2</v>
      </c>
      <c r="R21">
        <v>2</v>
      </c>
      <c r="S21">
        <v>0</v>
      </c>
      <c r="T21">
        <v>4</v>
      </c>
      <c r="U21">
        <v>183</v>
      </c>
      <c r="V21">
        <v>2</v>
      </c>
      <c r="W21">
        <v>565</v>
      </c>
      <c r="X21">
        <v>20.833333</v>
      </c>
      <c r="Y21">
        <v>6.9889999999999999</v>
      </c>
      <c r="Z21">
        <v>0</v>
      </c>
    </row>
    <row r="22" spans="1:26">
      <c r="A22">
        <v>9</v>
      </c>
      <c r="B22">
        <v>9</v>
      </c>
      <c r="C22">
        <v>5</v>
      </c>
      <c r="D22">
        <v>19</v>
      </c>
      <c r="E22">
        <v>0</v>
      </c>
      <c r="F22">
        <v>54</v>
      </c>
      <c r="G22">
        <v>613</v>
      </c>
      <c r="H22">
        <v>0</v>
      </c>
      <c r="I22">
        <v>1988</v>
      </c>
      <c r="J22">
        <v>48.809524000000003</v>
      </c>
      <c r="K22">
        <v>601.89800000000002</v>
      </c>
      <c r="L22">
        <v>11.62</v>
      </c>
      <c r="O22">
        <v>9</v>
      </c>
      <c r="P22">
        <v>9</v>
      </c>
      <c r="Q22">
        <v>5</v>
      </c>
      <c r="R22">
        <v>16</v>
      </c>
      <c r="S22">
        <v>0</v>
      </c>
      <c r="T22">
        <v>50</v>
      </c>
      <c r="U22">
        <v>605</v>
      </c>
      <c r="V22">
        <v>8</v>
      </c>
      <c r="W22">
        <v>1956</v>
      </c>
      <c r="X22">
        <v>38.293650999999997</v>
      </c>
      <c r="Y22">
        <v>605.596</v>
      </c>
      <c r="Z22">
        <v>10.17</v>
      </c>
    </row>
    <row r="23" spans="1:26">
      <c r="A23">
        <v>10</v>
      </c>
      <c r="B23">
        <v>6</v>
      </c>
      <c r="C23">
        <v>4</v>
      </c>
      <c r="D23">
        <v>10</v>
      </c>
      <c r="E23">
        <v>0</v>
      </c>
      <c r="F23">
        <v>40</v>
      </c>
      <c r="G23">
        <v>349</v>
      </c>
      <c r="H23">
        <v>6</v>
      </c>
      <c r="I23">
        <v>1143</v>
      </c>
      <c r="J23">
        <v>35.317459999999997</v>
      </c>
      <c r="K23">
        <v>611.32100000000003</v>
      </c>
      <c r="L23">
        <v>7</v>
      </c>
      <c r="O23">
        <v>10</v>
      </c>
      <c r="P23">
        <v>6</v>
      </c>
      <c r="Q23">
        <v>4</v>
      </c>
      <c r="R23">
        <v>10</v>
      </c>
      <c r="S23">
        <v>0</v>
      </c>
      <c r="T23">
        <v>40</v>
      </c>
      <c r="U23">
        <v>349</v>
      </c>
      <c r="V23">
        <v>6</v>
      </c>
      <c r="W23">
        <v>1143</v>
      </c>
      <c r="X23">
        <v>35.317459999999997</v>
      </c>
      <c r="Y23">
        <v>623.89499999999998</v>
      </c>
      <c r="Z23">
        <v>7</v>
      </c>
    </row>
    <row r="24" spans="1:26">
      <c r="A24">
        <v>11</v>
      </c>
      <c r="B24">
        <v>7</v>
      </c>
      <c r="C24">
        <v>1</v>
      </c>
      <c r="D24">
        <v>1</v>
      </c>
      <c r="E24">
        <v>0</v>
      </c>
      <c r="F24">
        <v>9</v>
      </c>
      <c r="G24">
        <v>143</v>
      </c>
      <c r="H24">
        <v>10</v>
      </c>
      <c r="I24">
        <v>453</v>
      </c>
      <c r="J24">
        <v>23.214286000000001</v>
      </c>
      <c r="K24">
        <v>32.682000000000002</v>
      </c>
      <c r="L24">
        <v>0</v>
      </c>
      <c r="O24">
        <v>11</v>
      </c>
      <c r="P24">
        <v>7</v>
      </c>
      <c r="Q24">
        <v>1</v>
      </c>
      <c r="R24">
        <v>1</v>
      </c>
      <c r="S24">
        <v>0</v>
      </c>
      <c r="T24">
        <v>9</v>
      </c>
      <c r="U24">
        <v>143</v>
      </c>
      <c r="V24">
        <v>9</v>
      </c>
      <c r="W24">
        <v>453</v>
      </c>
      <c r="X24">
        <v>23.214286000000001</v>
      </c>
      <c r="Y24">
        <v>15.023</v>
      </c>
      <c r="Z24">
        <v>0</v>
      </c>
    </row>
    <row r="25" spans="1:26">
      <c r="A25">
        <v>12</v>
      </c>
      <c r="B25">
        <v>2</v>
      </c>
      <c r="C25">
        <v>9</v>
      </c>
      <c r="D25">
        <v>57</v>
      </c>
      <c r="E25">
        <v>0</v>
      </c>
      <c r="F25">
        <v>5</v>
      </c>
      <c r="G25">
        <v>845</v>
      </c>
      <c r="H25">
        <v>0</v>
      </c>
      <c r="I25">
        <v>2825</v>
      </c>
      <c r="J25">
        <v>42.460317000000003</v>
      </c>
      <c r="K25">
        <v>602.19500000000005</v>
      </c>
      <c r="L25">
        <v>31.96</v>
      </c>
      <c r="O25">
        <v>12</v>
      </c>
      <c r="P25">
        <v>2</v>
      </c>
      <c r="Q25">
        <v>9</v>
      </c>
      <c r="R25">
        <v>49</v>
      </c>
      <c r="S25">
        <v>0</v>
      </c>
      <c r="T25">
        <v>5</v>
      </c>
      <c r="U25">
        <v>830</v>
      </c>
      <c r="V25">
        <v>0</v>
      </c>
      <c r="W25">
        <v>2740</v>
      </c>
      <c r="X25">
        <v>38.492063000000002</v>
      </c>
      <c r="Y25">
        <v>638.76199999999994</v>
      </c>
      <c r="Z25">
        <v>29.86</v>
      </c>
    </row>
    <row r="26" spans="1:26">
      <c r="A26">
        <v>13</v>
      </c>
      <c r="B26">
        <v>4</v>
      </c>
      <c r="C26">
        <v>2</v>
      </c>
      <c r="D26">
        <v>2</v>
      </c>
      <c r="E26">
        <v>0</v>
      </c>
      <c r="F26">
        <v>20</v>
      </c>
      <c r="G26">
        <v>138</v>
      </c>
      <c r="H26">
        <v>0</v>
      </c>
      <c r="I26">
        <v>444</v>
      </c>
      <c r="J26">
        <v>16.468254000000002</v>
      </c>
      <c r="K26">
        <v>48.36</v>
      </c>
      <c r="L26">
        <v>0</v>
      </c>
      <c r="O26">
        <v>13</v>
      </c>
      <c r="P26">
        <v>4</v>
      </c>
      <c r="Q26">
        <v>2</v>
      </c>
      <c r="R26">
        <v>2</v>
      </c>
      <c r="S26">
        <v>0</v>
      </c>
      <c r="T26">
        <v>20</v>
      </c>
      <c r="U26">
        <v>138</v>
      </c>
      <c r="V26">
        <v>0</v>
      </c>
      <c r="W26">
        <v>444</v>
      </c>
      <c r="X26">
        <v>16.468254000000002</v>
      </c>
      <c r="Y26">
        <v>5.6790000000000003</v>
      </c>
      <c r="Z26">
        <v>0</v>
      </c>
    </row>
    <row r="27" spans="1:26">
      <c r="A27">
        <v>14</v>
      </c>
      <c r="B27">
        <v>8</v>
      </c>
      <c r="C27">
        <v>2</v>
      </c>
      <c r="D27">
        <v>2</v>
      </c>
      <c r="E27">
        <v>0</v>
      </c>
      <c r="F27">
        <v>11</v>
      </c>
      <c r="G27">
        <v>220</v>
      </c>
      <c r="H27">
        <v>14</v>
      </c>
      <c r="I27">
        <v>695</v>
      </c>
      <c r="J27">
        <v>26.785713999999999</v>
      </c>
      <c r="K27">
        <v>52.680999999999997</v>
      </c>
      <c r="L27">
        <v>0.14000000000000001</v>
      </c>
      <c r="O27">
        <v>14</v>
      </c>
      <c r="P27">
        <v>8</v>
      </c>
      <c r="Q27">
        <v>2</v>
      </c>
      <c r="R27">
        <v>2</v>
      </c>
      <c r="S27">
        <v>0</v>
      </c>
      <c r="T27">
        <v>11</v>
      </c>
      <c r="U27">
        <v>220</v>
      </c>
      <c r="V27">
        <v>14</v>
      </c>
      <c r="W27">
        <v>695</v>
      </c>
      <c r="X27">
        <v>26.785713999999999</v>
      </c>
      <c r="Y27">
        <v>18.346</v>
      </c>
      <c r="Z27">
        <v>0</v>
      </c>
    </row>
    <row r="28" spans="1:26">
      <c r="A28">
        <v>15</v>
      </c>
      <c r="B28">
        <v>5</v>
      </c>
      <c r="C28">
        <v>1</v>
      </c>
      <c r="D28">
        <v>1</v>
      </c>
      <c r="E28">
        <v>0</v>
      </c>
      <c r="F28">
        <v>6</v>
      </c>
      <c r="G28">
        <v>107</v>
      </c>
      <c r="H28">
        <v>3</v>
      </c>
      <c r="I28">
        <v>335</v>
      </c>
      <c r="J28">
        <v>14.880952000000001</v>
      </c>
      <c r="K28">
        <v>5.226</v>
      </c>
      <c r="L28">
        <v>0</v>
      </c>
      <c r="O28">
        <v>15</v>
      </c>
      <c r="P28">
        <v>5</v>
      </c>
      <c r="Q28">
        <v>1</v>
      </c>
      <c r="R28">
        <v>1</v>
      </c>
      <c r="S28">
        <v>0</v>
      </c>
      <c r="T28">
        <v>6</v>
      </c>
      <c r="U28">
        <v>107</v>
      </c>
      <c r="V28">
        <v>3</v>
      </c>
      <c r="W28">
        <v>335</v>
      </c>
      <c r="X28">
        <v>14.880952000000001</v>
      </c>
      <c r="Y28">
        <v>5.3819999999999997</v>
      </c>
      <c r="Z28">
        <v>0</v>
      </c>
    </row>
    <row r="29" spans="1:26">
      <c r="A29">
        <v>16</v>
      </c>
      <c r="B29">
        <v>5</v>
      </c>
      <c r="C29">
        <v>2</v>
      </c>
      <c r="D29">
        <v>2</v>
      </c>
      <c r="E29">
        <v>0</v>
      </c>
      <c r="F29">
        <v>0</v>
      </c>
      <c r="G29">
        <v>145</v>
      </c>
      <c r="H29">
        <v>0</v>
      </c>
      <c r="I29">
        <v>445</v>
      </c>
      <c r="J29">
        <v>19.642856999999999</v>
      </c>
      <c r="K29">
        <v>3.214</v>
      </c>
      <c r="L29">
        <v>0</v>
      </c>
      <c r="O29">
        <v>16</v>
      </c>
      <c r="P29">
        <v>5</v>
      </c>
      <c r="Q29">
        <v>2</v>
      </c>
      <c r="R29">
        <v>2</v>
      </c>
      <c r="S29">
        <v>0</v>
      </c>
      <c r="T29">
        <v>0</v>
      </c>
      <c r="U29">
        <v>145</v>
      </c>
      <c r="V29">
        <v>0</v>
      </c>
      <c r="W29">
        <v>445</v>
      </c>
      <c r="X29">
        <v>19.642856999999999</v>
      </c>
      <c r="Y29">
        <v>3.1669999999999998</v>
      </c>
      <c r="Z29">
        <v>0</v>
      </c>
    </row>
    <row r="30" spans="1:26">
      <c r="A30">
        <v>17</v>
      </c>
      <c r="B30">
        <v>4</v>
      </c>
      <c r="C30">
        <v>4</v>
      </c>
      <c r="D30">
        <v>11</v>
      </c>
      <c r="E30">
        <v>0</v>
      </c>
      <c r="F30">
        <v>0</v>
      </c>
      <c r="G30">
        <v>449</v>
      </c>
      <c r="H30">
        <v>1</v>
      </c>
      <c r="I30">
        <v>1403</v>
      </c>
      <c r="J30">
        <v>35.714286000000001</v>
      </c>
      <c r="K30">
        <v>73.772999999999996</v>
      </c>
      <c r="L30">
        <v>0</v>
      </c>
      <c r="O30">
        <v>17</v>
      </c>
      <c r="P30">
        <v>4</v>
      </c>
      <c r="Q30">
        <v>4</v>
      </c>
      <c r="R30">
        <v>11</v>
      </c>
      <c r="S30">
        <v>0</v>
      </c>
      <c r="T30">
        <v>0</v>
      </c>
      <c r="U30">
        <v>449</v>
      </c>
      <c r="V30">
        <v>1</v>
      </c>
      <c r="W30">
        <v>1403</v>
      </c>
      <c r="X30">
        <v>35.714286000000001</v>
      </c>
      <c r="Y30">
        <v>69.778999999999996</v>
      </c>
      <c r="Z30">
        <v>0</v>
      </c>
    </row>
    <row r="31" spans="1:26">
      <c r="A31">
        <v>18</v>
      </c>
      <c r="B31">
        <v>5</v>
      </c>
      <c r="C31">
        <v>1</v>
      </c>
      <c r="D31">
        <v>3</v>
      </c>
      <c r="E31">
        <v>0</v>
      </c>
      <c r="F31">
        <v>3</v>
      </c>
      <c r="G31">
        <v>36</v>
      </c>
      <c r="H31">
        <v>5</v>
      </c>
      <c r="I31">
        <v>131</v>
      </c>
      <c r="J31">
        <v>14.285714</v>
      </c>
      <c r="K31">
        <v>6.2249999999999996</v>
      </c>
      <c r="L31">
        <v>0</v>
      </c>
      <c r="O31">
        <v>18</v>
      </c>
      <c r="P31">
        <v>5</v>
      </c>
      <c r="Q31">
        <v>1</v>
      </c>
      <c r="R31">
        <v>3</v>
      </c>
      <c r="S31">
        <v>0</v>
      </c>
      <c r="T31">
        <v>3</v>
      </c>
      <c r="U31">
        <v>36</v>
      </c>
      <c r="V31">
        <v>5</v>
      </c>
      <c r="W31">
        <v>131</v>
      </c>
      <c r="X31">
        <v>14.285714</v>
      </c>
      <c r="Y31">
        <v>6.3019999999999996</v>
      </c>
      <c r="Z31">
        <v>0</v>
      </c>
    </row>
    <row r="32" spans="1:26">
      <c r="A32">
        <v>19</v>
      </c>
      <c r="B32">
        <v>6</v>
      </c>
      <c r="C32">
        <v>5</v>
      </c>
      <c r="D32">
        <v>17</v>
      </c>
      <c r="E32">
        <v>0</v>
      </c>
      <c r="F32">
        <v>106</v>
      </c>
      <c r="G32">
        <v>446</v>
      </c>
      <c r="H32">
        <v>7</v>
      </c>
      <c r="I32">
        <v>1537</v>
      </c>
      <c r="J32">
        <v>40.873016</v>
      </c>
      <c r="K32">
        <v>620.86900000000003</v>
      </c>
      <c r="L32">
        <v>14.77</v>
      </c>
      <c r="O32">
        <v>19</v>
      </c>
      <c r="P32">
        <v>6</v>
      </c>
      <c r="Q32">
        <v>5</v>
      </c>
      <c r="R32">
        <v>20</v>
      </c>
      <c r="S32">
        <v>0</v>
      </c>
      <c r="T32">
        <v>146</v>
      </c>
      <c r="U32">
        <v>446</v>
      </c>
      <c r="V32">
        <v>1</v>
      </c>
      <c r="W32">
        <v>1586</v>
      </c>
      <c r="X32">
        <v>49.007936999999998</v>
      </c>
      <c r="Y32">
        <v>605.50199999999995</v>
      </c>
      <c r="Z32">
        <v>17.399999999999999</v>
      </c>
    </row>
    <row r="33" spans="1:26">
      <c r="A33">
        <v>20</v>
      </c>
      <c r="B33">
        <v>4</v>
      </c>
      <c r="C33">
        <v>3</v>
      </c>
      <c r="D33">
        <v>4</v>
      </c>
      <c r="E33">
        <v>0</v>
      </c>
      <c r="F33">
        <v>4</v>
      </c>
      <c r="G33">
        <v>163</v>
      </c>
      <c r="H33">
        <v>5</v>
      </c>
      <c r="I33">
        <v>518</v>
      </c>
      <c r="J33">
        <v>22.817460000000001</v>
      </c>
      <c r="K33">
        <v>61.87</v>
      </c>
      <c r="L33">
        <v>0</v>
      </c>
      <c r="O33">
        <v>20</v>
      </c>
      <c r="P33">
        <v>4</v>
      </c>
      <c r="Q33">
        <v>3</v>
      </c>
      <c r="R33">
        <v>4</v>
      </c>
      <c r="S33">
        <v>0</v>
      </c>
      <c r="T33">
        <v>3</v>
      </c>
      <c r="U33">
        <v>163</v>
      </c>
      <c r="V33">
        <v>5</v>
      </c>
      <c r="W33">
        <v>518</v>
      </c>
      <c r="X33">
        <v>22.817460000000001</v>
      </c>
      <c r="Y33">
        <v>11.981</v>
      </c>
      <c r="Z33">
        <v>0</v>
      </c>
    </row>
    <row r="34" spans="1:26">
      <c r="A34">
        <v>21</v>
      </c>
      <c r="B34">
        <v>4</v>
      </c>
      <c r="C34">
        <v>3</v>
      </c>
      <c r="D34">
        <v>4</v>
      </c>
      <c r="E34">
        <v>0</v>
      </c>
      <c r="F34">
        <v>0</v>
      </c>
      <c r="G34">
        <v>229</v>
      </c>
      <c r="H34">
        <v>0</v>
      </c>
      <c r="I34">
        <v>707</v>
      </c>
      <c r="J34">
        <v>23.214286000000001</v>
      </c>
      <c r="K34">
        <v>3.9470000000000001</v>
      </c>
      <c r="L34">
        <v>0</v>
      </c>
      <c r="O34">
        <v>21</v>
      </c>
      <c r="P34">
        <v>4</v>
      </c>
      <c r="Q34">
        <v>3</v>
      </c>
      <c r="R34">
        <v>4</v>
      </c>
      <c r="S34">
        <v>0</v>
      </c>
      <c r="T34">
        <v>0</v>
      </c>
      <c r="U34">
        <v>229</v>
      </c>
      <c r="V34">
        <v>0</v>
      </c>
      <c r="W34">
        <v>707</v>
      </c>
      <c r="X34">
        <v>23.214286000000001</v>
      </c>
      <c r="Y34">
        <v>3.9460000000000002</v>
      </c>
      <c r="Z34">
        <v>0</v>
      </c>
    </row>
    <row r="35" spans="1:26">
      <c r="A35">
        <v>22</v>
      </c>
      <c r="B35">
        <v>3</v>
      </c>
      <c r="C35">
        <v>1</v>
      </c>
      <c r="D35">
        <v>1</v>
      </c>
      <c r="E35">
        <v>0</v>
      </c>
      <c r="F35">
        <v>3</v>
      </c>
      <c r="G35">
        <v>113</v>
      </c>
      <c r="H35">
        <v>0</v>
      </c>
      <c r="I35">
        <v>347</v>
      </c>
      <c r="J35">
        <v>12.5</v>
      </c>
      <c r="K35">
        <v>2.8239999999999998</v>
      </c>
      <c r="L35">
        <v>0</v>
      </c>
      <c r="O35">
        <v>22</v>
      </c>
      <c r="P35">
        <v>3</v>
      </c>
      <c r="Q35">
        <v>1</v>
      </c>
      <c r="R35">
        <v>1</v>
      </c>
      <c r="S35">
        <v>0</v>
      </c>
      <c r="T35">
        <v>3</v>
      </c>
      <c r="U35">
        <v>113</v>
      </c>
      <c r="V35">
        <v>0</v>
      </c>
      <c r="W35">
        <v>347</v>
      </c>
      <c r="X35">
        <v>12.5</v>
      </c>
      <c r="Y35">
        <v>2.8079999999999998</v>
      </c>
      <c r="Z35">
        <v>0</v>
      </c>
    </row>
    <row r="36" spans="1:26">
      <c r="A36">
        <v>23</v>
      </c>
      <c r="B36">
        <v>4</v>
      </c>
      <c r="C36">
        <v>2</v>
      </c>
      <c r="D36">
        <v>3</v>
      </c>
      <c r="E36">
        <v>0</v>
      </c>
      <c r="F36">
        <v>0</v>
      </c>
      <c r="G36">
        <v>87</v>
      </c>
      <c r="H36">
        <v>3</v>
      </c>
      <c r="I36">
        <v>279</v>
      </c>
      <c r="J36">
        <v>18.650794000000001</v>
      </c>
      <c r="K36">
        <v>4.4459999999999997</v>
      </c>
      <c r="L36">
        <v>0</v>
      </c>
      <c r="O36">
        <v>23</v>
      </c>
      <c r="P36">
        <v>4</v>
      </c>
      <c r="Q36">
        <v>2</v>
      </c>
      <c r="R36">
        <v>3</v>
      </c>
      <c r="S36">
        <v>0</v>
      </c>
      <c r="T36">
        <v>0</v>
      </c>
      <c r="U36">
        <v>87</v>
      </c>
      <c r="V36">
        <v>3</v>
      </c>
      <c r="W36">
        <v>279</v>
      </c>
      <c r="X36">
        <v>18.650794000000001</v>
      </c>
      <c r="Y36">
        <v>4.6020000000000003</v>
      </c>
      <c r="Z36">
        <v>0</v>
      </c>
    </row>
    <row r="37" spans="1:26">
      <c r="A37">
        <v>24</v>
      </c>
      <c r="B37">
        <v>9</v>
      </c>
      <c r="C37">
        <v>2</v>
      </c>
      <c r="D37">
        <v>2</v>
      </c>
      <c r="E37">
        <v>0</v>
      </c>
      <c r="F37">
        <v>2</v>
      </c>
      <c r="G37">
        <v>195</v>
      </c>
      <c r="H37">
        <v>12</v>
      </c>
      <c r="I37">
        <v>609</v>
      </c>
      <c r="J37">
        <v>31.746032</v>
      </c>
      <c r="K37">
        <v>61.542000000000002</v>
      </c>
      <c r="L37">
        <v>0</v>
      </c>
      <c r="O37">
        <v>24</v>
      </c>
      <c r="P37">
        <v>9</v>
      </c>
      <c r="Q37">
        <v>2</v>
      </c>
      <c r="R37">
        <v>3</v>
      </c>
      <c r="S37">
        <v>0</v>
      </c>
      <c r="T37">
        <v>2</v>
      </c>
      <c r="U37">
        <v>195</v>
      </c>
      <c r="V37">
        <v>6</v>
      </c>
      <c r="W37">
        <v>609</v>
      </c>
      <c r="X37">
        <v>35.515872999999999</v>
      </c>
      <c r="Y37">
        <v>14.337</v>
      </c>
      <c r="Z37">
        <v>0</v>
      </c>
    </row>
    <row r="39" spans="1:26">
      <c r="K39">
        <f xml:space="preserve"> AVERAGE(K16:K37)</f>
        <v>216.69531818181821</v>
      </c>
      <c r="L39">
        <f xml:space="preserve"> AVERAGE(L16:L37)</f>
        <v>4.0199999999999996</v>
      </c>
      <c r="Y39" s="1">
        <f xml:space="preserve"> AVERAGE(Y16:Y37)</f>
        <v>205.6050909090909</v>
      </c>
      <c r="Z39">
        <f xml:space="preserve"> AVERAGE(Z16:Z37)</f>
        <v>3.7081818181818189</v>
      </c>
    </row>
  </sheetData>
  <pageMargins left="0.7" right="0.7" top="0.75" bottom="0.75" header="0.3" footer="0.3"/>
  <pageSetup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opLeftCell="D67" zoomScale="80" zoomScaleNormal="80" workbookViewId="0">
      <selection activeCell="A30" sqref="A30:Z88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>
      <c r="A2">
        <v>3</v>
      </c>
      <c r="B2">
        <v>4</v>
      </c>
      <c r="C2" t="s">
        <v>22</v>
      </c>
      <c r="D2">
        <v>1440</v>
      </c>
      <c r="E2">
        <v>1440</v>
      </c>
      <c r="F2">
        <v>10</v>
      </c>
      <c r="G2">
        <v>15</v>
      </c>
      <c r="H2">
        <v>0.2</v>
      </c>
      <c r="I2">
        <v>0.5</v>
      </c>
      <c r="J2">
        <v>25</v>
      </c>
      <c r="K2">
        <v>1500190564</v>
      </c>
    </row>
    <row r="3" spans="1:26">
      <c r="A3">
        <v>2</v>
      </c>
      <c r="B3">
        <v>0</v>
      </c>
      <c r="C3">
        <v>2</v>
      </c>
      <c r="D3">
        <v>3</v>
      </c>
      <c r="E3">
        <v>0</v>
      </c>
      <c r="F3">
        <v>0</v>
      </c>
      <c r="G3">
        <v>127</v>
      </c>
      <c r="H3">
        <v>0</v>
      </c>
      <c r="I3">
        <v>396</v>
      </c>
      <c r="J3">
        <v>7.3412699999999997</v>
      </c>
      <c r="K3">
        <v>1.2949999999999999</v>
      </c>
      <c r="L3">
        <v>0</v>
      </c>
      <c r="O3">
        <v>2</v>
      </c>
      <c r="P3">
        <v>0</v>
      </c>
      <c r="Q3">
        <v>2</v>
      </c>
      <c r="R3">
        <v>3</v>
      </c>
      <c r="S3">
        <v>0</v>
      </c>
      <c r="T3">
        <v>0</v>
      </c>
      <c r="U3">
        <v>127</v>
      </c>
      <c r="V3">
        <v>0</v>
      </c>
      <c r="W3">
        <v>396</v>
      </c>
      <c r="X3">
        <v>7.3412699999999997</v>
      </c>
      <c r="Y3">
        <v>1.653</v>
      </c>
      <c r="Z3">
        <v>0</v>
      </c>
    </row>
    <row r="4" spans="1:26">
      <c r="A4">
        <v>3</v>
      </c>
      <c r="B4">
        <v>2</v>
      </c>
      <c r="C4">
        <v>3</v>
      </c>
      <c r="D4">
        <v>5</v>
      </c>
      <c r="E4">
        <v>0</v>
      </c>
      <c r="F4">
        <v>4</v>
      </c>
      <c r="G4">
        <v>397</v>
      </c>
      <c r="H4">
        <v>0</v>
      </c>
      <c r="I4">
        <v>1220</v>
      </c>
      <c r="J4">
        <v>15.079364999999999</v>
      </c>
      <c r="K4">
        <v>3.7130000000000001</v>
      </c>
      <c r="L4">
        <v>0</v>
      </c>
      <c r="O4">
        <v>3</v>
      </c>
      <c r="P4">
        <v>2</v>
      </c>
      <c r="Q4">
        <v>3</v>
      </c>
      <c r="R4">
        <v>5</v>
      </c>
      <c r="S4">
        <v>0</v>
      </c>
      <c r="T4">
        <v>4</v>
      </c>
      <c r="U4">
        <v>397</v>
      </c>
      <c r="V4">
        <v>0</v>
      </c>
      <c r="W4">
        <v>1220</v>
      </c>
      <c r="X4">
        <v>15.079364999999999</v>
      </c>
      <c r="Y4">
        <v>3.806</v>
      </c>
      <c r="Z4">
        <v>0</v>
      </c>
    </row>
    <row r="5" spans="1:26">
      <c r="A5">
        <v>4</v>
      </c>
      <c r="B5">
        <v>4</v>
      </c>
      <c r="C5">
        <v>3</v>
      </c>
      <c r="D5">
        <v>6</v>
      </c>
      <c r="E5">
        <v>0</v>
      </c>
      <c r="F5">
        <v>7</v>
      </c>
      <c r="G5">
        <v>93</v>
      </c>
      <c r="H5">
        <v>1</v>
      </c>
      <c r="I5">
        <v>317</v>
      </c>
      <c r="J5">
        <v>21.626984</v>
      </c>
      <c r="K5">
        <v>8.8919999999999995</v>
      </c>
      <c r="L5">
        <v>0</v>
      </c>
      <c r="O5">
        <v>4</v>
      </c>
      <c r="P5">
        <v>4</v>
      </c>
      <c r="Q5">
        <v>3</v>
      </c>
      <c r="R5">
        <v>5</v>
      </c>
      <c r="S5">
        <v>0</v>
      </c>
      <c r="T5">
        <v>7</v>
      </c>
      <c r="U5">
        <v>93</v>
      </c>
      <c r="V5">
        <v>6</v>
      </c>
      <c r="W5">
        <v>317</v>
      </c>
      <c r="X5">
        <v>21.626984</v>
      </c>
      <c r="Y5">
        <v>17.986999999999998</v>
      </c>
      <c r="Z5">
        <v>0</v>
      </c>
    </row>
    <row r="6" spans="1:26">
      <c r="A6">
        <v>5</v>
      </c>
      <c r="B6">
        <v>7</v>
      </c>
      <c r="C6">
        <v>4</v>
      </c>
      <c r="D6">
        <v>9</v>
      </c>
      <c r="E6">
        <v>0</v>
      </c>
      <c r="F6">
        <v>39</v>
      </c>
      <c r="G6">
        <v>246</v>
      </c>
      <c r="H6">
        <v>7</v>
      </c>
      <c r="I6">
        <v>830</v>
      </c>
      <c r="J6">
        <v>33.928570999999998</v>
      </c>
      <c r="K6">
        <v>605.73699999999997</v>
      </c>
      <c r="L6">
        <v>12.53</v>
      </c>
      <c r="O6">
        <v>5</v>
      </c>
      <c r="P6">
        <v>7</v>
      </c>
      <c r="Q6">
        <v>4</v>
      </c>
      <c r="R6">
        <v>15</v>
      </c>
      <c r="S6">
        <v>0</v>
      </c>
      <c r="T6">
        <v>70</v>
      </c>
      <c r="U6">
        <v>242</v>
      </c>
      <c r="V6">
        <v>0</v>
      </c>
      <c r="W6">
        <v>871</v>
      </c>
      <c r="X6">
        <v>38.888888999999999</v>
      </c>
      <c r="Y6">
        <v>629.12</v>
      </c>
      <c r="Z6">
        <v>16.649999999999999</v>
      </c>
    </row>
    <row r="7" spans="1:26">
      <c r="A7">
        <v>6</v>
      </c>
      <c r="B7">
        <v>4</v>
      </c>
      <c r="C7">
        <v>3</v>
      </c>
      <c r="D7">
        <v>5</v>
      </c>
      <c r="E7">
        <v>0</v>
      </c>
      <c r="F7">
        <v>52</v>
      </c>
      <c r="G7">
        <v>336</v>
      </c>
      <c r="H7">
        <v>0</v>
      </c>
      <c r="I7">
        <v>1085</v>
      </c>
      <c r="J7">
        <v>23.611111000000001</v>
      </c>
      <c r="K7">
        <v>49.484000000000002</v>
      </c>
      <c r="L7">
        <v>0</v>
      </c>
      <c r="O7">
        <v>6</v>
      </c>
      <c r="P7">
        <v>4</v>
      </c>
      <c r="Q7">
        <v>3</v>
      </c>
      <c r="R7">
        <v>5</v>
      </c>
      <c r="S7">
        <v>0</v>
      </c>
      <c r="T7">
        <v>52</v>
      </c>
      <c r="U7">
        <v>336</v>
      </c>
      <c r="V7">
        <v>0</v>
      </c>
      <c r="W7">
        <v>1085</v>
      </c>
      <c r="X7">
        <v>23.611111000000001</v>
      </c>
      <c r="Y7">
        <v>26.317</v>
      </c>
      <c r="Z7">
        <v>0</v>
      </c>
    </row>
    <row r="8" spans="1:26">
      <c r="A8">
        <v>7</v>
      </c>
      <c r="B8">
        <v>4</v>
      </c>
      <c r="C8">
        <v>2</v>
      </c>
      <c r="D8">
        <v>3</v>
      </c>
      <c r="E8">
        <v>0</v>
      </c>
      <c r="F8">
        <v>4</v>
      </c>
      <c r="G8">
        <v>189</v>
      </c>
      <c r="H8">
        <v>13</v>
      </c>
      <c r="I8">
        <v>599</v>
      </c>
      <c r="J8">
        <v>19.841270000000002</v>
      </c>
      <c r="K8">
        <v>9.1890000000000001</v>
      </c>
      <c r="L8">
        <v>0</v>
      </c>
      <c r="O8">
        <v>7</v>
      </c>
      <c r="P8">
        <v>4</v>
      </c>
      <c r="Q8">
        <v>2</v>
      </c>
      <c r="R8">
        <v>3</v>
      </c>
      <c r="S8">
        <v>0</v>
      </c>
      <c r="T8">
        <v>4</v>
      </c>
      <c r="U8">
        <v>189</v>
      </c>
      <c r="V8">
        <v>13</v>
      </c>
      <c r="W8">
        <v>599</v>
      </c>
      <c r="X8">
        <v>19.841270000000002</v>
      </c>
      <c r="Y8">
        <v>10.92</v>
      </c>
      <c r="Z8">
        <v>0</v>
      </c>
    </row>
    <row r="9" spans="1:26">
      <c r="A9">
        <v>8</v>
      </c>
      <c r="B9">
        <v>6</v>
      </c>
      <c r="C9">
        <v>2</v>
      </c>
      <c r="D9">
        <v>4</v>
      </c>
      <c r="E9">
        <v>0</v>
      </c>
      <c r="F9">
        <v>1</v>
      </c>
      <c r="G9">
        <v>189</v>
      </c>
      <c r="H9">
        <v>4</v>
      </c>
      <c r="I9">
        <v>592</v>
      </c>
      <c r="J9">
        <v>22.222221999999999</v>
      </c>
      <c r="K9">
        <v>7.0359999999999996</v>
      </c>
      <c r="L9">
        <v>0</v>
      </c>
      <c r="O9">
        <v>8</v>
      </c>
      <c r="P9">
        <v>6</v>
      </c>
      <c r="Q9">
        <v>2</v>
      </c>
      <c r="R9">
        <v>4</v>
      </c>
      <c r="S9">
        <v>0</v>
      </c>
      <c r="T9">
        <v>1</v>
      </c>
      <c r="U9">
        <v>189</v>
      </c>
      <c r="V9">
        <v>4</v>
      </c>
      <c r="W9">
        <v>592</v>
      </c>
      <c r="X9">
        <v>22.222221999999999</v>
      </c>
      <c r="Y9">
        <v>8.0489999999999995</v>
      </c>
      <c r="Z9">
        <v>0</v>
      </c>
    </row>
    <row r="10" spans="1:26">
      <c r="A10">
        <v>9</v>
      </c>
      <c r="B10">
        <v>3</v>
      </c>
      <c r="C10">
        <v>5</v>
      </c>
      <c r="D10">
        <v>15</v>
      </c>
      <c r="E10">
        <v>0</v>
      </c>
      <c r="F10">
        <v>0</v>
      </c>
      <c r="G10">
        <v>430</v>
      </c>
      <c r="H10">
        <v>4</v>
      </c>
      <c r="I10">
        <v>1370</v>
      </c>
      <c r="J10">
        <v>25.992063000000002</v>
      </c>
      <c r="K10">
        <v>157.74799999999999</v>
      </c>
      <c r="L10">
        <v>0</v>
      </c>
      <c r="O10">
        <v>9</v>
      </c>
      <c r="P10">
        <v>3</v>
      </c>
      <c r="Q10">
        <v>5</v>
      </c>
      <c r="R10">
        <v>15</v>
      </c>
      <c r="S10">
        <v>0</v>
      </c>
      <c r="T10">
        <v>0</v>
      </c>
      <c r="U10">
        <v>430</v>
      </c>
      <c r="V10">
        <v>5</v>
      </c>
      <c r="W10">
        <v>1370</v>
      </c>
      <c r="X10">
        <v>25.992063000000002</v>
      </c>
      <c r="Y10">
        <v>158.34100000000001</v>
      </c>
      <c r="Z10">
        <v>0</v>
      </c>
    </row>
    <row r="11" spans="1:26">
      <c r="A11">
        <v>10</v>
      </c>
      <c r="B11">
        <v>4</v>
      </c>
      <c r="C11">
        <v>2</v>
      </c>
      <c r="D11">
        <v>3</v>
      </c>
      <c r="E11">
        <v>0</v>
      </c>
      <c r="F11">
        <v>2</v>
      </c>
      <c r="G11">
        <v>140</v>
      </c>
      <c r="H11">
        <v>9</v>
      </c>
      <c r="I11">
        <v>446</v>
      </c>
      <c r="J11">
        <v>15.079364999999999</v>
      </c>
      <c r="K11">
        <v>8.9390000000000001</v>
      </c>
      <c r="L11">
        <v>0</v>
      </c>
      <c r="O11">
        <v>10</v>
      </c>
      <c r="P11">
        <v>4</v>
      </c>
      <c r="Q11">
        <v>2</v>
      </c>
      <c r="R11">
        <v>3</v>
      </c>
      <c r="S11">
        <v>0</v>
      </c>
      <c r="T11">
        <v>2</v>
      </c>
      <c r="U11">
        <v>140</v>
      </c>
      <c r="V11">
        <v>9</v>
      </c>
      <c r="W11">
        <v>446</v>
      </c>
      <c r="X11">
        <v>15.079364999999999</v>
      </c>
      <c r="Y11">
        <v>7.0359999999999996</v>
      </c>
      <c r="Z11">
        <v>0</v>
      </c>
    </row>
    <row r="12" spans="1:26">
      <c r="A12">
        <v>11</v>
      </c>
      <c r="B12">
        <v>3</v>
      </c>
      <c r="C12">
        <v>1</v>
      </c>
      <c r="D12">
        <v>1</v>
      </c>
      <c r="E12">
        <v>0</v>
      </c>
      <c r="F12">
        <v>4</v>
      </c>
      <c r="G12">
        <v>160</v>
      </c>
      <c r="H12">
        <v>0</v>
      </c>
      <c r="I12">
        <v>489</v>
      </c>
      <c r="J12">
        <v>11.706348999999999</v>
      </c>
      <c r="K12">
        <v>3.1819999999999999</v>
      </c>
      <c r="L12">
        <v>0</v>
      </c>
      <c r="O12">
        <v>11</v>
      </c>
      <c r="P12">
        <v>3</v>
      </c>
      <c r="Q12">
        <v>1</v>
      </c>
      <c r="R12">
        <v>1</v>
      </c>
      <c r="S12">
        <v>0</v>
      </c>
      <c r="T12">
        <v>4</v>
      </c>
      <c r="U12">
        <v>160</v>
      </c>
      <c r="V12">
        <v>0</v>
      </c>
      <c r="W12">
        <v>489</v>
      </c>
      <c r="X12">
        <v>11.706348999999999</v>
      </c>
      <c r="Y12">
        <v>4.0250000000000004</v>
      </c>
      <c r="Z12">
        <v>0</v>
      </c>
    </row>
    <row r="13" spans="1:26">
      <c r="A13">
        <v>12</v>
      </c>
      <c r="B13">
        <v>0</v>
      </c>
      <c r="C13">
        <v>3</v>
      </c>
      <c r="D13">
        <v>5</v>
      </c>
      <c r="E13">
        <v>0</v>
      </c>
      <c r="F13">
        <v>0</v>
      </c>
      <c r="G13">
        <v>206</v>
      </c>
      <c r="H13">
        <v>0</v>
      </c>
      <c r="I13">
        <v>643</v>
      </c>
      <c r="J13">
        <v>10.714286</v>
      </c>
      <c r="K13">
        <v>1.966</v>
      </c>
      <c r="L13">
        <v>0</v>
      </c>
      <c r="O13">
        <v>12</v>
      </c>
      <c r="P13">
        <v>0</v>
      </c>
      <c r="Q13">
        <v>3</v>
      </c>
      <c r="R13">
        <v>5</v>
      </c>
      <c r="S13">
        <v>0</v>
      </c>
      <c r="T13">
        <v>0</v>
      </c>
      <c r="U13">
        <v>206</v>
      </c>
      <c r="V13">
        <v>0</v>
      </c>
      <c r="W13">
        <v>643</v>
      </c>
      <c r="X13">
        <v>10.714286</v>
      </c>
      <c r="Y13">
        <v>1.8720000000000001</v>
      </c>
      <c r="Z13">
        <v>0</v>
      </c>
    </row>
    <row r="14" spans="1:26">
      <c r="A14">
        <v>13</v>
      </c>
      <c r="B14">
        <v>5</v>
      </c>
      <c r="C14">
        <v>0</v>
      </c>
      <c r="D14">
        <v>0</v>
      </c>
      <c r="E14">
        <v>0</v>
      </c>
      <c r="F14">
        <v>6</v>
      </c>
      <c r="G14">
        <v>0</v>
      </c>
      <c r="H14">
        <v>0</v>
      </c>
      <c r="I14">
        <v>6</v>
      </c>
      <c r="J14">
        <v>13.690476</v>
      </c>
      <c r="K14">
        <v>4.04</v>
      </c>
      <c r="L14">
        <v>0</v>
      </c>
      <c r="O14">
        <v>13</v>
      </c>
      <c r="P14">
        <v>5</v>
      </c>
      <c r="Q14">
        <v>0</v>
      </c>
      <c r="R14">
        <v>0</v>
      </c>
      <c r="S14">
        <v>0</v>
      </c>
      <c r="T14">
        <v>6</v>
      </c>
      <c r="U14">
        <v>0</v>
      </c>
      <c r="V14">
        <v>0</v>
      </c>
      <c r="W14">
        <v>6</v>
      </c>
      <c r="X14">
        <v>13.690476</v>
      </c>
      <c r="Y14">
        <v>4.0090000000000003</v>
      </c>
      <c r="Z14">
        <v>0</v>
      </c>
    </row>
    <row r="15" spans="1:26">
      <c r="A15">
        <v>14</v>
      </c>
      <c r="B15">
        <v>3</v>
      </c>
      <c r="C15">
        <v>2</v>
      </c>
      <c r="D15">
        <v>4</v>
      </c>
      <c r="E15">
        <v>0</v>
      </c>
      <c r="F15">
        <v>0</v>
      </c>
      <c r="G15">
        <v>206</v>
      </c>
      <c r="H15">
        <v>4</v>
      </c>
      <c r="I15">
        <v>642</v>
      </c>
      <c r="J15">
        <v>14.285714</v>
      </c>
      <c r="K15">
        <v>4.3680000000000003</v>
      </c>
      <c r="L15">
        <v>0</v>
      </c>
      <c r="O15">
        <v>14</v>
      </c>
      <c r="P15">
        <v>3</v>
      </c>
      <c r="Q15">
        <v>2</v>
      </c>
      <c r="R15">
        <v>4</v>
      </c>
      <c r="S15">
        <v>0</v>
      </c>
      <c r="T15">
        <v>0</v>
      </c>
      <c r="U15">
        <v>206</v>
      </c>
      <c r="V15">
        <v>4</v>
      </c>
      <c r="W15">
        <v>642</v>
      </c>
      <c r="X15">
        <v>14.285714</v>
      </c>
      <c r="Y15">
        <v>4.3529999999999998</v>
      </c>
      <c r="Z15">
        <v>0</v>
      </c>
    </row>
    <row r="16" spans="1:26">
      <c r="A16">
        <v>15</v>
      </c>
      <c r="B16">
        <v>6</v>
      </c>
      <c r="C16">
        <v>4</v>
      </c>
      <c r="D16">
        <v>13</v>
      </c>
      <c r="E16">
        <v>0</v>
      </c>
      <c r="F16">
        <v>10</v>
      </c>
      <c r="G16">
        <v>389</v>
      </c>
      <c r="H16">
        <v>3</v>
      </c>
      <c r="I16">
        <v>1245</v>
      </c>
      <c r="J16">
        <v>33.531745999999998</v>
      </c>
      <c r="K16">
        <v>601.71100000000001</v>
      </c>
      <c r="L16">
        <v>5.62</v>
      </c>
      <c r="O16">
        <v>15</v>
      </c>
      <c r="P16">
        <v>6</v>
      </c>
      <c r="Q16">
        <v>4</v>
      </c>
      <c r="R16">
        <v>9</v>
      </c>
      <c r="S16">
        <v>0</v>
      </c>
      <c r="T16">
        <v>6</v>
      </c>
      <c r="U16">
        <v>393</v>
      </c>
      <c r="V16">
        <v>12</v>
      </c>
      <c r="W16">
        <v>1242</v>
      </c>
      <c r="X16">
        <v>29.365079000000001</v>
      </c>
      <c r="Y16">
        <v>623.80200000000002</v>
      </c>
      <c r="Z16">
        <v>5.39</v>
      </c>
    </row>
    <row r="17" spans="1:26">
      <c r="A17">
        <v>16</v>
      </c>
      <c r="B17">
        <v>3</v>
      </c>
      <c r="C17">
        <v>1</v>
      </c>
      <c r="D17">
        <v>1</v>
      </c>
      <c r="E17">
        <v>0</v>
      </c>
      <c r="F17">
        <v>0</v>
      </c>
      <c r="G17">
        <v>79</v>
      </c>
      <c r="H17">
        <v>1</v>
      </c>
      <c r="I17">
        <v>243</v>
      </c>
      <c r="J17">
        <v>9.5238099999999992</v>
      </c>
      <c r="K17">
        <v>2.8860000000000001</v>
      </c>
      <c r="L17">
        <v>0</v>
      </c>
      <c r="O17">
        <v>16</v>
      </c>
      <c r="P17">
        <v>3</v>
      </c>
      <c r="Q17">
        <v>1</v>
      </c>
      <c r="R17">
        <v>1</v>
      </c>
      <c r="S17">
        <v>0</v>
      </c>
      <c r="T17">
        <v>0</v>
      </c>
      <c r="U17">
        <v>79</v>
      </c>
      <c r="V17">
        <v>1</v>
      </c>
      <c r="W17">
        <v>243</v>
      </c>
      <c r="X17">
        <v>9.5238099999999992</v>
      </c>
      <c r="Y17">
        <v>2.8079999999999998</v>
      </c>
      <c r="Z17">
        <v>0</v>
      </c>
    </row>
    <row r="18" spans="1:26">
      <c r="A18">
        <v>17</v>
      </c>
      <c r="B18">
        <v>6</v>
      </c>
      <c r="C18">
        <v>2</v>
      </c>
      <c r="D18">
        <v>4</v>
      </c>
      <c r="E18">
        <v>0</v>
      </c>
      <c r="F18">
        <v>3</v>
      </c>
      <c r="G18">
        <v>115</v>
      </c>
      <c r="H18">
        <v>1</v>
      </c>
      <c r="I18">
        <v>370</v>
      </c>
      <c r="J18">
        <v>25.396825</v>
      </c>
      <c r="K18">
        <v>15.693</v>
      </c>
      <c r="L18">
        <v>0</v>
      </c>
      <c r="O18">
        <v>17</v>
      </c>
      <c r="P18">
        <v>6</v>
      </c>
      <c r="Q18">
        <v>2</v>
      </c>
      <c r="R18">
        <v>5</v>
      </c>
      <c r="S18">
        <v>0</v>
      </c>
      <c r="T18">
        <v>1</v>
      </c>
      <c r="U18">
        <v>115</v>
      </c>
      <c r="V18">
        <v>0</v>
      </c>
      <c r="W18">
        <v>372</v>
      </c>
      <c r="X18">
        <v>23.412697999999999</v>
      </c>
      <c r="Y18">
        <v>27.518999999999998</v>
      </c>
      <c r="Z18">
        <v>0</v>
      </c>
    </row>
    <row r="19" spans="1:26">
      <c r="A19">
        <v>18</v>
      </c>
      <c r="B19">
        <v>3</v>
      </c>
      <c r="C19">
        <v>2</v>
      </c>
      <c r="D19">
        <v>3</v>
      </c>
      <c r="E19">
        <v>0</v>
      </c>
      <c r="F19">
        <v>10</v>
      </c>
      <c r="G19">
        <v>151</v>
      </c>
      <c r="H19">
        <v>0</v>
      </c>
      <c r="I19">
        <v>478</v>
      </c>
      <c r="J19">
        <v>12.103175</v>
      </c>
      <c r="K19">
        <v>13.087999999999999</v>
      </c>
      <c r="L19">
        <v>0</v>
      </c>
      <c r="O19">
        <v>18</v>
      </c>
      <c r="P19">
        <v>3</v>
      </c>
      <c r="Q19">
        <v>2</v>
      </c>
      <c r="R19">
        <v>3</v>
      </c>
      <c r="S19">
        <v>0</v>
      </c>
      <c r="T19">
        <v>10</v>
      </c>
      <c r="U19">
        <v>151</v>
      </c>
      <c r="V19">
        <v>0</v>
      </c>
      <c r="W19">
        <v>478</v>
      </c>
      <c r="X19">
        <v>12.103175</v>
      </c>
      <c r="Y19">
        <v>4.5869999999999997</v>
      </c>
      <c r="Z19">
        <v>0</v>
      </c>
    </row>
    <row r="20" spans="1:26">
      <c r="A20">
        <v>19</v>
      </c>
      <c r="B20">
        <v>6</v>
      </c>
      <c r="C20">
        <v>1</v>
      </c>
      <c r="D20">
        <v>1</v>
      </c>
      <c r="E20">
        <v>0</v>
      </c>
      <c r="F20">
        <v>11</v>
      </c>
      <c r="G20">
        <v>1</v>
      </c>
      <c r="H20">
        <v>10</v>
      </c>
      <c r="I20">
        <v>29</v>
      </c>
      <c r="J20">
        <v>23.015872999999999</v>
      </c>
      <c r="K20">
        <v>11.481</v>
      </c>
      <c r="L20">
        <v>0</v>
      </c>
      <c r="O20">
        <v>19</v>
      </c>
      <c r="P20">
        <v>6</v>
      </c>
      <c r="Q20">
        <v>1</v>
      </c>
      <c r="R20">
        <v>1</v>
      </c>
      <c r="S20">
        <v>0</v>
      </c>
      <c r="T20">
        <v>11</v>
      </c>
      <c r="U20">
        <v>1</v>
      </c>
      <c r="V20">
        <v>10</v>
      </c>
      <c r="W20">
        <v>29</v>
      </c>
      <c r="X20">
        <v>23.015872999999999</v>
      </c>
      <c r="Y20">
        <v>10.888999999999999</v>
      </c>
      <c r="Z20">
        <v>0</v>
      </c>
    </row>
    <row r="21" spans="1:26">
      <c r="A21">
        <v>20</v>
      </c>
      <c r="B21">
        <v>3</v>
      </c>
      <c r="C21">
        <v>6</v>
      </c>
      <c r="D21">
        <v>21</v>
      </c>
      <c r="E21">
        <v>0</v>
      </c>
      <c r="F21">
        <v>2</v>
      </c>
      <c r="G21">
        <v>590</v>
      </c>
      <c r="H21">
        <v>0</v>
      </c>
      <c r="I21">
        <v>1878</v>
      </c>
      <c r="J21">
        <v>28.968254000000002</v>
      </c>
      <c r="K21">
        <v>601.66499999999996</v>
      </c>
      <c r="L21">
        <v>6.07</v>
      </c>
      <c r="O21">
        <v>20</v>
      </c>
      <c r="P21">
        <v>3</v>
      </c>
      <c r="Q21">
        <v>6</v>
      </c>
      <c r="R21">
        <v>28</v>
      </c>
      <c r="S21">
        <v>0</v>
      </c>
      <c r="T21">
        <v>3</v>
      </c>
      <c r="U21">
        <v>603</v>
      </c>
      <c r="V21">
        <v>0</v>
      </c>
      <c r="W21">
        <v>1952</v>
      </c>
      <c r="X21">
        <v>38.095238000000002</v>
      </c>
      <c r="Y21">
        <v>619.04300000000001</v>
      </c>
      <c r="Z21">
        <v>9.49</v>
      </c>
    </row>
    <row r="22" spans="1:26">
      <c r="A22">
        <v>21</v>
      </c>
      <c r="B22">
        <v>2</v>
      </c>
      <c r="C22">
        <v>4</v>
      </c>
      <c r="D22">
        <v>9</v>
      </c>
      <c r="E22">
        <v>0</v>
      </c>
      <c r="F22">
        <v>0</v>
      </c>
      <c r="G22">
        <v>239</v>
      </c>
      <c r="H22">
        <v>5</v>
      </c>
      <c r="I22">
        <v>767</v>
      </c>
      <c r="J22">
        <v>23.214286000000001</v>
      </c>
      <c r="K22">
        <v>46.222999999999999</v>
      </c>
      <c r="L22">
        <v>0</v>
      </c>
      <c r="O22">
        <v>21</v>
      </c>
      <c r="P22">
        <v>2</v>
      </c>
      <c r="Q22">
        <v>4</v>
      </c>
      <c r="R22">
        <v>10</v>
      </c>
      <c r="S22">
        <v>0</v>
      </c>
      <c r="T22">
        <v>0</v>
      </c>
      <c r="U22">
        <v>239</v>
      </c>
      <c r="V22">
        <v>0</v>
      </c>
      <c r="W22">
        <v>767</v>
      </c>
      <c r="X22">
        <v>20.833333</v>
      </c>
      <c r="Y22">
        <v>13.291</v>
      </c>
      <c r="Z22">
        <v>0</v>
      </c>
    </row>
    <row r="23" spans="1:26">
      <c r="A23">
        <v>22</v>
      </c>
      <c r="B23">
        <v>1</v>
      </c>
      <c r="C23">
        <v>1</v>
      </c>
      <c r="D23">
        <v>2</v>
      </c>
      <c r="E23">
        <v>0</v>
      </c>
      <c r="F23">
        <v>0</v>
      </c>
      <c r="G23">
        <v>162</v>
      </c>
      <c r="H23">
        <v>0</v>
      </c>
      <c r="I23">
        <v>496</v>
      </c>
      <c r="J23">
        <v>5.9523809999999999</v>
      </c>
      <c r="K23">
        <v>1.5760000000000001</v>
      </c>
      <c r="L23">
        <v>0</v>
      </c>
      <c r="O23">
        <v>22</v>
      </c>
      <c r="P23">
        <v>1</v>
      </c>
      <c r="Q23">
        <v>1</v>
      </c>
      <c r="R23">
        <v>2</v>
      </c>
      <c r="S23">
        <v>0</v>
      </c>
      <c r="T23">
        <v>0</v>
      </c>
      <c r="U23">
        <v>162</v>
      </c>
      <c r="V23">
        <v>0</v>
      </c>
      <c r="W23">
        <v>496</v>
      </c>
      <c r="X23">
        <v>5.9523809999999999</v>
      </c>
      <c r="Y23">
        <v>1.482</v>
      </c>
      <c r="Z23">
        <v>0</v>
      </c>
    </row>
    <row r="24" spans="1:26">
      <c r="A24">
        <v>23</v>
      </c>
      <c r="B24">
        <v>6</v>
      </c>
      <c r="C24">
        <v>2</v>
      </c>
      <c r="D24">
        <v>3</v>
      </c>
      <c r="E24">
        <v>0</v>
      </c>
      <c r="F24">
        <v>6</v>
      </c>
      <c r="G24">
        <v>202</v>
      </c>
      <c r="H24">
        <v>3</v>
      </c>
      <c r="I24">
        <v>631</v>
      </c>
      <c r="J24">
        <v>23.214286000000001</v>
      </c>
      <c r="K24">
        <v>28.251999999999999</v>
      </c>
      <c r="L24">
        <v>0</v>
      </c>
      <c r="O24">
        <v>23</v>
      </c>
      <c r="P24">
        <v>6</v>
      </c>
      <c r="Q24">
        <v>2</v>
      </c>
      <c r="R24">
        <v>3</v>
      </c>
      <c r="S24">
        <v>0</v>
      </c>
      <c r="T24">
        <v>5</v>
      </c>
      <c r="U24">
        <v>202</v>
      </c>
      <c r="V24">
        <v>4</v>
      </c>
      <c r="W24">
        <v>631</v>
      </c>
      <c r="X24">
        <v>23.214286000000001</v>
      </c>
      <c r="Y24">
        <v>15.834</v>
      </c>
      <c r="Z24">
        <v>0</v>
      </c>
    </row>
    <row r="25" spans="1:26">
      <c r="A25">
        <v>24</v>
      </c>
      <c r="B25">
        <v>4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>
        <v>2</v>
      </c>
      <c r="J25">
        <v>9.7222220000000004</v>
      </c>
      <c r="K25">
        <v>2.9329999999999998</v>
      </c>
      <c r="L25">
        <v>0</v>
      </c>
      <c r="O25">
        <v>24</v>
      </c>
      <c r="P25">
        <v>4</v>
      </c>
      <c r="Q25">
        <v>0</v>
      </c>
      <c r="R25">
        <v>0</v>
      </c>
      <c r="S25">
        <v>0</v>
      </c>
      <c r="T25">
        <v>0</v>
      </c>
      <c r="U25">
        <v>0</v>
      </c>
      <c r="V25">
        <v>2</v>
      </c>
      <c r="W25">
        <v>2</v>
      </c>
      <c r="X25">
        <v>9.7222220000000004</v>
      </c>
      <c r="Y25">
        <v>12.558</v>
      </c>
      <c r="Z25">
        <v>0</v>
      </c>
    </row>
    <row r="26" spans="1:26">
      <c r="A26">
        <v>25</v>
      </c>
      <c r="B26">
        <v>2</v>
      </c>
      <c r="C26">
        <v>1</v>
      </c>
      <c r="D26">
        <v>1</v>
      </c>
      <c r="E26">
        <v>0</v>
      </c>
      <c r="F26">
        <v>4</v>
      </c>
      <c r="G26">
        <v>8</v>
      </c>
      <c r="H26">
        <v>0</v>
      </c>
      <c r="I26">
        <v>33</v>
      </c>
      <c r="J26">
        <v>9.3253970000000006</v>
      </c>
      <c r="K26">
        <v>2.2309999999999999</v>
      </c>
      <c r="L26">
        <v>0</v>
      </c>
      <c r="O26">
        <v>25</v>
      </c>
      <c r="P26">
        <v>2</v>
      </c>
      <c r="Q26">
        <v>1</v>
      </c>
      <c r="R26">
        <v>1</v>
      </c>
      <c r="S26">
        <v>0</v>
      </c>
      <c r="T26">
        <v>4</v>
      </c>
      <c r="U26">
        <v>8</v>
      </c>
      <c r="V26">
        <v>0</v>
      </c>
      <c r="W26">
        <v>33</v>
      </c>
      <c r="X26">
        <v>9.3253970000000006</v>
      </c>
      <c r="Y26">
        <v>2.3090000000000002</v>
      </c>
      <c r="Z26">
        <v>0</v>
      </c>
    </row>
    <row r="28" spans="1:26">
      <c r="K28">
        <f xml:space="preserve"> AVERAGE(K3:K26)</f>
        <v>91.388666666666651</v>
      </c>
      <c r="L28">
        <f xml:space="preserve"> AVERAGE(L3:L26)</f>
        <v>1.0091666666666665</v>
      </c>
      <c r="Y28">
        <f xml:space="preserve"> AVERAGE(Y3:Y26)</f>
        <v>92.150416666666672</v>
      </c>
      <c r="Z28">
        <f xml:space="preserve"> AVERAGE(Z3:Z26)</f>
        <v>1.31375</v>
      </c>
    </row>
    <row r="30" spans="1:26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t="s">
        <v>13</v>
      </c>
      <c r="O30" t="s">
        <v>14</v>
      </c>
      <c r="P30" t="s">
        <v>15</v>
      </c>
      <c r="Q30" t="s">
        <v>16</v>
      </c>
      <c r="R30" t="s">
        <v>17</v>
      </c>
      <c r="S30" t="s">
        <v>18</v>
      </c>
      <c r="T30" t="s">
        <v>19</v>
      </c>
      <c r="U30" t="s">
        <v>20</v>
      </c>
      <c r="V30" t="s">
        <v>21</v>
      </c>
    </row>
    <row r="31" spans="1:26">
      <c r="A31">
        <v>3</v>
      </c>
      <c r="B31">
        <v>5</v>
      </c>
      <c r="C31" t="s">
        <v>22</v>
      </c>
      <c r="D31">
        <v>1440</v>
      </c>
      <c r="E31">
        <v>1440</v>
      </c>
      <c r="F31">
        <v>10</v>
      </c>
      <c r="G31">
        <v>15</v>
      </c>
      <c r="H31">
        <v>0.2</v>
      </c>
      <c r="I31">
        <v>0.5</v>
      </c>
      <c r="J31">
        <v>25</v>
      </c>
      <c r="K31">
        <v>1500313570</v>
      </c>
    </row>
    <row r="32" spans="1:26">
      <c r="A32">
        <v>2</v>
      </c>
      <c r="B32">
        <v>0</v>
      </c>
      <c r="C32">
        <v>4</v>
      </c>
      <c r="D32">
        <v>6</v>
      </c>
      <c r="E32">
        <v>0</v>
      </c>
      <c r="F32">
        <v>0</v>
      </c>
      <c r="G32">
        <v>395</v>
      </c>
      <c r="H32">
        <v>0</v>
      </c>
      <c r="I32">
        <v>1215</v>
      </c>
      <c r="J32">
        <v>14.880952000000001</v>
      </c>
      <c r="K32">
        <v>3.8119999999999998</v>
      </c>
      <c r="L32">
        <v>0</v>
      </c>
      <c r="O32">
        <v>2</v>
      </c>
      <c r="P32">
        <v>0</v>
      </c>
      <c r="Q32">
        <v>4</v>
      </c>
      <c r="R32">
        <v>6</v>
      </c>
      <c r="S32">
        <v>0</v>
      </c>
      <c r="T32">
        <v>0</v>
      </c>
      <c r="U32">
        <v>395</v>
      </c>
      <c r="V32">
        <v>0</v>
      </c>
      <c r="W32">
        <v>1215</v>
      </c>
      <c r="X32">
        <v>14.880952000000001</v>
      </c>
      <c r="Y32">
        <v>3.5939999999999999</v>
      </c>
      <c r="Z32">
        <v>0</v>
      </c>
    </row>
    <row r="33" spans="1:26">
      <c r="A33">
        <v>3</v>
      </c>
      <c r="B33">
        <v>1</v>
      </c>
      <c r="C33">
        <v>7</v>
      </c>
      <c r="D33">
        <v>22</v>
      </c>
      <c r="E33">
        <v>0</v>
      </c>
      <c r="F33">
        <v>0</v>
      </c>
      <c r="G33">
        <v>670</v>
      </c>
      <c r="H33">
        <v>0</v>
      </c>
      <c r="I33">
        <v>2121</v>
      </c>
      <c r="J33">
        <v>33.928570999999998</v>
      </c>
      <c r="K33">
        <v>505.06200000000001</v>
      </c>
      <c r="L33">
        <v>0</v>
      </c>
      <c r="O33">
        <v>3</v>
      </c>
      <c r="P33">
        <v>1</v>
      </c>
      <c r="Q33">
        <v>7</v>
      </c>
      <c r="R33">
        <v>22</v>
      </c>
      <c r="S33">
        <v>0</v>
      </c>
      <c r="T33">
        <v>1</v>
      </c>
      <c r="U33">
        <v>670</v>
      </c>
      <c r="V33">
        <v>0</v>
      </c>
      <c r="W33">
        <v>2121</v>
      </c>
      <c r="X33">
        <v>33.928570999999998</v>
      </c>
      <c r="Y33">
        <v>601.04700000000003</v>
      </c>
      <c r="Z33">
        <v>4.25</v>
      </c>
    </row>
    <row r="34" spans="1:26">
      <c r="A34">
        <v>4</v>
      </c>
      <c r="B34">
        <v>3</v>
      </c>
      <c r="C34">
        <v>2</v>
      </c>
      <c r="D34">
        <v>2</v>
      </c>
      <c r="E34">
        <v>0</v>
      </c>
      <c r="F34">
        <v>6</v>
      </c>
      <c r="G34">
        <v>102</v>
      </c>
      <c r="H34">
        <v>4</v>
      </c>
      <c r="I34">
        <v>327</v>
      </c>
      <c r="J34">
        <v>19.444444000000001</v>
      </c>
      <c r="K34">
        <v>6</v>
      </c>
      <c r="L34">
        <v>0</v>
      </c>
      <c r="O34">
        <v>4</v>
      </c>
      <c r="P34">
        <v>3</v>
      </c>
      <c r="Q34">
        <v>2</v>
      </c>
      <c r="R34">
        <v>2</v>
      </c>
      <c r="S34">
        <v>0</v>
      </c>
      <c r="T34">
        <v>7</v>
      </c>
      <c r="U34">
        <v>102</v>
      </c>
      <c r="V34">
        <v>4</v>
      </c>
      <c r="W34">
        <v>327</v>
      </c>
      <c r="X34">
        <v>19.444444000000001</v>
      </c>
      <c r="Y34">
        <v>4.2030000000000003</v>
      </c>
      <c r="Z34">
        <v>0</v>
      </c>
    </row>
    <row r="35" spans="1:26">
      <c r="A35">
        <v>5</v>
      </c>
      <c r="B35">
        <v>5</v>
      </c>
      <c r="C35">
        <v>1</v>
      </c>
      <c r="D35">
        <v>1</v>
      </c>
      <c r="E35">
        <v>0</v>
      </c>
      <c r="F35">
        <v>0</v>
      </c>
      <c r="G35">
        <v>23</v>
      </c>
      <c r="H35">
        <v>0</v>
      </c>
      <c r="I35">
        <v>74</v>
      </c>
      <c r="J35">
        <v>19.047619000000001</v>
      </c>
      <c r="K35">
        <v>1.86</v>
      </c>
      <c r="L35">
        <v>0</v>
      </c>
      <c r="O35">
        <v>5</v>
      </c>
      <c r="P35">
        <v>5</v>
      </c>
      <c r="Q35">
        <v>1</v>
      </c>
      <c r="R35">
        <v>1</v>
      </c>
      <c r="S35">
        <v>0</v>
      </c>
      <c r="T35">
        <v>0</v>
      </c>
      <c r="U35">
        <v>23</v>
      </c>
      <c r="V35">
        <v>0</v>
      </c>
      <c r="W35">
        <v>74</v>
      </c>
      <c r="X35">
        <v>19.047619000000001</v>
      </c>
      <c r="Y35">
        <v>1.8120000000000001</v>
      </c>
      <c r="Z35">
        <v>0</v>
      </c>
    </row>
    <row r="36" spans="1:26">
      <c r="A36">
        <v>6</v>
      </c>
      <c r="B36">
        <v>6</v>
      </c>
      <c r="C36">
        <v>4</v>
      </c>
      <c r="D36">
        <v>8</v>
      </c>
      <c r="E36">
        <v>0</v>
      </c>
      <c r="F36">
        <v>0</v>
      </c>
      <c r="G36">
        <v>247</v>
      </c>
      <c r="H36">
        <v>0</v>
      </c>
      <c r="I36">
        <v>781</v>
      </c>
      <c r="J36">
        <v>33.333333000000003</v>
      </c>
      <c r="K36">
        <v>601.09400000000005</v>
      </c>
      <c r="L36">
        <v>8.9600000000000009</v>
      </c>
      <c r="O36">
        <v>6</v>
      </c>
      <c r="P36">
        <v>6</v>
      </c>
      <c r="Q36">
        <v>4</v>
      </c>
      <c r="R36">
        <v>9</v>
      </c>
      <c r="S36">
        <v>0</v>
      </c>
      <c r="T36">
        <v>0</v>
      </c>
      <c r="U36">
        <v>245</v>
      </c>
      <c r="V36">
        <v>0</v>
      </c>
      <c r="W36">
        <v>780</v>
      </c>
      <c r="X36">
        <v>36.904761999999998</v>
      </c>
      <c r="Y36">
        <v>613.01599999999996</v>
      </c>
      <c r="Z36">
        <v>8.85</v>
      </c>
    </row>
    <row r="37" spans="1:26">
      <c r="A37">
        <v>7</v>
      </c>
      <c r="B37">
        <v>6</v>
      </c>
      <c r="C37">
        <v>0</v>
      </c>
      <c r="D37">
        <v>1</v>
      </c>
      <c r="E37">
        <v>0</v>
      </c>
      <c r="F37">
        <v>5</v>
      </c>
      <c r="G37">
        <v>0</v>
      </c>
      <c r="H37">
        <v>2</v>
      </c>
      <c r="I37">
        <v>12</v>
      </c>
      <c r="J37">
        <v>16.269841</v>
      </c>
      <c r="K37">
        <v>12.75</v>
      </c>
      <c r="L37">
        <v>0</v>
      </c>
      <c r="O37">
        <v>7</v>
      </c>
      <c r="P37">
        <v>6</v>
      </c>
      <c r="Q37">
        <v>0</v>
      </c>
      <c r="R37">
        <v>1</v>
      </c>
      <c r="S37">
        <v>0</v>
      </c>
      <c r="T37">
        <v>5</v>
      </c>
      <c r="U37">
        <v>0</v>
      </c>
      <c r="V37">
        <v>2</v>
      </c>
      <c r="W37">
        <v>12</v>
      </c>
      <c r="X37">
        <v>16.269841</v>
      </c>
      <c r="Y37">
        <v>5.5149999999999997</v>
      </c>
      <c r="Z37">
        <v>0</v>
      </c>
    </row>
    <row r="38" spans="1:26">
      <c r="A38">
        <v>8</v>
      </c>
      <c r="B38">
        <v>4</v>
      </c>
      <c r="C38">
        <v>3</v>
      </c>
      <c r="D38">
        <v>3</v>
      </c>
      <c r="E38">
        <v>0</v>
      </c>
      <c r="F38">
        <v>0</v>
      </c>
      <c r="G38">
        <v>259</v>
      </c>
      <c r="H38">
        <v>7</v>
      </c>
      <c r="I38">
        <v>799</v>
      </c>
      <c r="J38">
        <v>21.031745999999998</v>
      </c>
      <c r="K38">
        <v>3.907</v>
      </c>
      <c r="L38">
        <v>0</v>
      </c>
      <c r="O38">
        <v>8</v>
      </c>
      <c r="P38">
        <v>4</v>
      </c>
      <c r="Q38">
        <v>3</v>
      </c>
      <c r="R38">
        <v>3</v>
      </c>
      <c r="S38">
        <v>0</v>
      </c>
      <c r="T38">
        <v>0</v>
      </c>
      <c r="U38">
        <v>259</v>
      </c>
      <c r="V38">
        <v>7</v>
      </c>
      <c r="W38">
        <v>799</v>
      </c>
      <c r="X38">
        <v>21.031745999999998</v>
      </c>
      <c r="Y38">
        <v>3.4209999999999998</v>
      </c>
      <c r="Z38">
        <v>0</v>
      </c>
    </row>
    <row r="39" spans="1:26">
      <c r="A39">
        <v>9</v>
      </c>
      <c r="B39">
        <v>3</v>
      </c>
      <c r="C39">
        <v>2</v>
      </c>
      <c r="D39">
        <v>2</v>
      </c>
      <c r="E39">
        <v>0</v>
      </c>
      <c r="F39">
        <v>4</v>
      </c>
      <c r="G39">
        <v>10</v>
      </c>
      <c r="H39">
        <v>0</v>
      </c>
      <c r="I39">
        <v>44</v>
      </c>
      <c r="J39">
        <v>15.873016</v>
      </c>
      <c r="K39">
        <v>2.907</v>
      </c>
      <c r="L39">
        <v>0</v>
      </c>
      <c r="O39">
        <v>9</v>
      </c>
      <c r="P39">
        <v>3</v>
      </c>
      <c r="Q39">
        <v>2</v>
      </c>
      <c r="R39">
        <v>2</v>
      </c>
      <c r="S39">
        <v>0</v>
      </c>
      <c r="T39">
        <v>4</v>
      </c>
      <c r="U39">
        <v>10</v>
      </c>
      <c r="V39">
        <v>0</v>
      </c>
      <c r="W39">
        <v>44</v>
      </c>
      <c r="X39">
        <v>15.873016</v>
      </c>
      <c r="Y39">
        <v>2.109</v>
      </c>
      <c r="Z39">
        <v>0</v>
      </c>
    </row>
    <row r="40" spans="1:26">
      <c r="A40">
        <v>10</v>
      </c>
      <c r="B40">
        <v>7</v>
      </c>
      <c r="C40">
        <v>5</v>
      </c>
      <c r="D40">
        <v>11</v>
      </c>
      <c r="E40">
        <v>0</v>
      </c>
      <c r="F40">
        <v>16</v>
      </c>
      <c r="G40">
        <v>584</v>
      </c>
      <c r="H40">
        <v>5</v>
      </c>
      <c r="I40">
        <v>1828</v>
      </c>
      <c r="J40">
        <v>48.015872999999999</v>
      </c>
      <c r="K40">
        <v>601.03099999999995</v>
      </c>
      <c r="L40">
        <v>7.44</v>
      </c>
      <c r="O40">
        <v>10</v>
      </c>
      <c r="P40">
        <v>7</v>
      </c>
      <c r="Q40">
        <v>5</v>
      </c>
      <c r="R40">
        <v>10</v>
      </c>
      <c r="S40">
        <v>0</v>
      </c>
      <c r="T40">
        <v>21</v>
      </c>
      <c r="U40">
        <v>584</v>
      </c>
      <c r="V40">
        <v>5</v>
      </c>
      <c r="W40">
        <v>1828</v>
      </c>
      <c r="X40">
        <v>47.023809999999997</v>
      </c>
      <c r="Y40">
        <v>606.82799999999997</v>
      </c>
      <c r="Z40">
        <v>7.44</v>
      </c>
    </row>
    <row r="41" spans="1:26">
      <c r="A41">
        <v>11</v>
      </c>
      <c r="B41">
        <v>9</v>
      </c>
      <c r="C41">
        <v>1</v>
      </c>
      <c r="D41">
        <v>1</v>
      </c>
      <c r="E41">
        <v>0</v>
      </c>
      <c r="F41">
        <v>5</v>
      </c>
      <c r="G41">
        <v>8</v>
      </c>
      <c r="H41">
        <v>3</v>
      </c>
      <c r="I41">
        <v>37</v>
      </c>
      <c r="J41">
        <v>28.968254000000002</v>
      </c>
      <c r="K41">
        <v>13.688000000000001</v>
      </c>
      <c r="L41">
        <v>0</v>
      </c>
      <c r="O41">
        <v>11</v>
      </c>
      <c r="P41">
        <v>9</v>
      </c>
      <c r="Q41">
        <v>1</v>
      </c>
      <c r="R41">
        <v>1</v>
      </c>
      <c r="S41">
        <v>0</v>
      </c>
      <c r="T41">
        <v>5</v>
      </c>
      <c r="U41">
        <v>8</v>
      </c>
      <c r="V41">
        <v>3</v>
      </c>
      <c r="W41">
        <v>37</v>
      </c>
      <c r="X41">
        <v>28.968254000000002</v>
      </c>
      <c r="Y41">
        <v>7.641</v>
      </c>
      <c r="Z41">
        <v>0</v>
      </c>
    </row>
    <row r="42" spans="1:26">
      <c r="A42">
        <v>12</v>
      </c>
      <c r="B42">
        <v>2</v>
      </c>
      <c r="C42">
        <v>2</v>
      </c>
      <c r="D42">
        <v>2</v>
      </c>
      <c r="E42">
        <v>0</v>
      </c>
      <c r="F42">
        <v>8</v>
      </c>
      <c r="G42">
        <v>270</v>
      </c>
      <c r="H42">
        <v>0</v>
      </c>
      <c r="I42">
        <v>828</v>
      </c>
      <c r="J42">
        <v>11.309524</v>
      </c>
      <c r="K42">
        <v>1.859</v>
      </c>
      <c r="L42">
        <v>0</v>
      </c>
      <c r="O42">
        <v>12</v>
      </c>
      <c r="P42">
        <v>2</v>
      </c>
      <c r="Q42">
        <v>2</v>
      </c>
      <c r="R42">
        <v>2</v>
      </c>
      <c r="S42">
        <v>0</v>
      </c>
      <c r="T42">
        <v>8</v>
      </c>
      <c r="U42">
        <v>270</v>
      </c>
      <c r="V42">
        <v>0</v>
      </c>
      <c r="W42">
        <v>828</v>
      </c>
      <c r="X42">
        <v>11.309524</v>
      </c>
      <c r="Y42">
        <v>1.6719999999999999</v>
      </c>
      <c r="Z42">
        <v>0</v>
      </c>
    </row>
    <row r="43" spans="1:26">
      <c r="A43">
        <v>13</v>
      </c>
      <c r="B43">
        <v>2</v>
      </c>
      <c r="C43">
        <v>6</v>
      </c>
      <c r="D43">
        <v>14</v>
      </c>
      <c r="E43">
        <v>0</v>
      </c>
      <c r="F43">
        <v>0</v>
      </c>
      <c r="G43">
        <v>430</v>
      </c>
      <c r="H43">
        <v>4</v>
      </c>
      <c r="I43">
        <v>1365</v>
      </c>
      <c r="J43">
        <v>27.777778000000001</v>
      </c>
      <c r="K43">
        <v>236.46899999999999</v>
      </c>
      <c r="L43">
        <v>0</v>
      </c>
      <c r="O43">
        <v>13</v>
      </c>
      <c r="P43">
        <v>2</v>
      </c>
      <c r="Q43">
        <v>6</v>
      </c>
      <c r="R43">
        <v>14</v>
      </c>
      <c r="S43">
        <v>0</v>
      </c>
      <c r="T43">
        <v>1</v>
      </c>
      <c r="U43">
        <v>430</v>
      </c>
      <c r="V43">
        <v>4</v>
      </c>
      <c r="W43">
        <v>1365</v>
      </c>
      <c r="X43">
        <v>27.777778000000001</v>
      </c>
      <c r="Y43">
        <v>245.31200000000001</v>
      </c>
      <c r="Z43">
        <v>0</v>
      </c>
    </row>
    <row r="44" spans="1:26">
      <c r="A44">
        <v>14</v>
      </c>
      <c r="B44">
        <v>5</v>
      </c>
      <c r="C44">
        <v>2</v>
      </c>
      <c r="D44">
        <v>5</v>
      </c>
      <c r="E44">
        <v>0</v>
      </c>
      <c r="F44">
        <v>6</v>
      </c>
      <c r="G44">
        <v>190</v>
      </c>
      <c r="H44">
        <v>0</v>
      </c>
      <c r="I44">
        <v>601</v>
      </c>
      <c r="J44">
        <v>19.642856999999999</v>
      </c>
      <c r="K44">
        <v>3.5</v>
      </c>
      <c r="L44">
        <v>0</v>
      </c>
      <c r="O44">
        <v>14</v>
      </c>
      <c r="P44">
        <v>5</v>
      </c>
      <c r="Q44">
        <v>2</v>
      </c>
      <c r="R44">
        <v>5</v>
      </c>
      <c r="S44">
        <v>0</v>
      </c>
      <c r="T44">
        <v>6</v>
      </c>
      <c r="U44">
        <v>190</v>
      </c>
      <c r="V44">
        <v>0</v>
      </c>
      <c r="W44">
        <v>601</v>
      </c>
      <c r="X44">
        <v>19.642856999999999</v>
      </c>
      <c r="Y44">
        <v>2.7970000000000002</v>
      </c>
      <c r="Z44">
        <v>0</v>
      </c>
    </row>
    <row r="45" spans="1:26">
      <c r="A45">
        <v>15</v>
      </c>
      <c r="B45">
        <v>10</v>
      </c>
      <c r="C45">
        <v>2</v>
      </c>
      <c r="D45">
        <v>3</v>
      </c>
      <c r="E45">
        <v>0</v>
      </c>
      <c r="F45">
        <v>10</v>
      </c>
      <c r="G45">
        <v>101</v>
      </c>
      <c r="H45">
        <v>5</v>
      </c>
      <c r="I45">
        <v>334</v>
      </c>
      <c r="J45">
        <v>34.126984</v>
      </c>
      <c r="K45">
        <v>86.218999999999994</v>
      </c>
      <c r="L45">
        <v>0</v>
      </c>
      <c r="O45">
        <v>15</v>
      </c>
      <c r="P45">
        <v>10</v>
      </c>
      <c r="Q45">
        <v>2</v>
      </c>
      <c r="R45">
        <v>3</v>
      </c>
      <c r="S45">
        <v>0</v>
      </c>
      <c r="T45">
        <v>10</v>
      </c>
      <c r="U45">
        <v>101</v>
      </c>
      <c r="V45">
        <v>5</v>
      </c>
      <c r="W45">
        <v>334</v>
      </c>
      <c r="X45">
        <v>34.126984</v>
      </c>
      <c r="Y45">
        <v>22.047000000000001</v>
      </c>
      <c r="Z45">
        <v>0</v>
      </c>
    </row>
    <row r="46" spans="1:26">
      <c r="A46">
        <v>16</v>
      </c>
      <c r="B46">
        <v>1</v>
      </c>
      <c r="C46">
        <v>2</v>
      </c>
      <c r="D46">
        <v>3</v>
      </c>
      <c r="E46">
        <v>0</v>
      </c>
      <c r="F46">
        <v>2</v>
      </c>
      <c r="G46">
        <v>113</v>
      </c>
      <c r="H46">
        <v>0</v>
      </c>
      <c r="I46">
        <v>356</v>
      </c>
      <c r="J46">
        <v>10.515872999999999</v>
      </c>
      <c r="K46">
        <v>1.4370000000000001</v>
      </c>
      <c r="L46">
        <v>0</v>
      </c>
      <c r="O46">
        <v>16</v>
      </c>
      <c r="P46">
        <v>1</v>
      </c>
      <c r="Q46">
        <v>2</v>
      </c>
      <c r="R46">
        <v>3</v>
      </c>
      <c r="S46">
        <v>0</v>
      </c>
      <c r="T46">
        <v>2</v>
      </c>
      <c r="U46">
        <v>113</v>
      </c>
      <c r="V46">
        <v>0</v>
      </c>
      <c r="W46">
        <v>356</v>
      </c>
      <c r="X46">
        <v>10.515872999999999</v>
      </c>
      <c r="Y46">
        <v>1.5309999999999999</v>
      </c>
      <c r="Z46">
        <v>0</v>
      </c>
    </row>
    <row r="47" spans="1:26">
      <c r="A47">
        <v>17</v>
      </c>
      <c r="B47">
        <v>11</v>
      </c>
      <c r="C47">
        <v>5</v>
      </c>
      <c r="D47">
        <v>11</v>
      </c>
      <c r="E47">
        <v>0</v>
      </c>
      <c r="F47">
        <v>11</v>
      </c>
      <c r="G47">
        <v>399</v>
      </c>
      <c r="H47">
        <v>10</v>
      </c>
      <c r="I47">
        <v>1273</v>
      </c>
      <c r="J47">
        <v>51.190475999999997</v>
      </c>
      <c r="K47">
        <v>600.96900000000005</v>
      </c>
      <c r="L47">
        <v>13.51</v>
      </c>
      <c r="O47">
        <v>17</v>
      </c>
      <c r="P47">
        <v>11</v>
      </c>
      <c r="Q47">
        <v>5</v>
      </c>
      <c r="R47">
        <v>11</v>
      </c>
      <c r="S47">
        <v>0</v>
      </c>
      <c r="T47">
        <v>11</v>
      </c>
      <c r="U47">
        <v>399</v>
      </c>
      <c r="V47">
        <v>10</v>
      </c>
      <c r="W47">
        <v>1273</v>
      </c>
      <c r="X47">
        <v>51.190475999999997</v>
      </c>
      <c r="Y47">
        <v>602.25</v>
      </c>
      <c r="Z47">
        <v>13.51</v>
      </c>
    </row>
    <row r="48" spans="1:26">
      <c r="A48">
        <v>18</v>
      </c>
      <c r="B48">
        <v>3</v>
      </c>
      <c r="C48">
        <v>1</v>
      </c>
      <c r="D48">
        <v>1</v>
      </c>
      <c r="E48">
        <v>0</v>
      </c>
      <c r="F48">
        <v>9</v>
      </c>
      <c r="G48">
        <v>36</v>
      </c>
      <c r="H48">
        <v>8</v>
      </c>
      <c r="I48">
        <v>130</v>
      </c>
      <c r="J48">
        <v>9.9206350000000008</v>
      </c>
      <c r="K48">
        <v>3.016</v>
      </c>
      <c r="L48">
        <v>0</v>
      </c>
      <c r="O48">
        <v>18</v>
      </c>
      <c r="P48">
        <v>3</v>
      </c>
      <c r="Q48">
        <v>1</v>
      </c>
      <c r="R48">
        <v>1</v>
      </c>
      <c r="S48">
        <v>0</v>
      </c>
      <c r="T48">
        <v>9</v>
      </c>
      <c r="U48">
        <v>36</v>
      </c>
      <c r="V48">
        <v>8</v>
      </c>
      <c r="W48">
        <v>130</v>
      </c>
      <c r="X48">
        <v>9.9206350000000008</v>
      </c>
      <c r="Y48">
        <v>1.593</v>
      </c>
      <c r="Z48">
        <v>0</v>
      </c>
    </row>
    <row r="49" spans="1:26">
      <c r="A49">
        <v>19</v>
      </c>
      <c r="B49">
        <v>4</v>
      </c>
      <c r="C49">
        <v>3</v>
      </c>
      <c r="D49">
        <v>3</v>
      </c>
      <c r="E49">
        <v>0</v>
      </c>
      <c r="F49">
        <v>3</v>
      </c>
      <c r="G49">
        <v>198</v>
      </c>
      <c r="H49">
        <v>0</v>
      </c>
      <c r="I49">
        <v>612</v>
      </c>
      <c r="J49">
        <v>22.817460000000001</v>
      </c>
      <c r="K49">
        <v>4.6100000000000003</v>
      </c>
      <c r="L49">
        <v>0</v>
      </c>
      <c r="O49">
        <v>19</v>
      </c>
      <c r="P49">
        <v>4</v>
      </c>
      <c r="Q49">
        <v>3</v>
      </c>
      <c r="R49">
        <v>3</v>
      </c>
      <c r="S49">
        <v>0</v>
      </c>
      <c r="T49">
        <v>3</v>
      </c>
      <c r="U49">
        <v>198</v>
      </c>
      <c r="V49">
        <v>0</v>
      </c>
      <c r="W49">
        <v>612</v>
      </c>
      <c r="X49">
        <v>23.015872999999999</v>
      </c>
      <c r="Y49">
        <v>4</v>
      </c>
      <c r="Z49">
        <v>0</v>
      </c>
    </row>
    <row r="50" spans="1:26">
      <c r="A50">
        <v>20</v>
      </c>
      <c r="B50">
        <v>7</v>
      </c>
      <c r="C50">
        <v>3</v>
      </c>
      <c r="D50">
        <v>7</v>
      </c>
      <c r="E50">
        <v>0</v>
      </c>
      <c r="F50">
        <v>20</v>
      </c>
      <c r="G50">
        <v>116</v>
      </c>
      <c r="H50">
        <v>9</v>
      </c>
      <c r="I50">
        <v>412</v>
      </c>
      <c r="J50">
        <v>33.134920999999999</v>
      </c>
      <c r="K50">
        <v>79.375</v>
      </c>
      <c r="L50">
        <v>0</v>
      </c>
      <c r="O50">
        <v>20</v>
      </c>
      <c r="P50">
        <v>7</v>
      </c>
      <c r="Q50">
        <v>3</v>
      </c>
      <c r="R50">
        <v>7</v>
      </c>
      <c r="S50">
        <v>0</v>
      </c>
      <c r="T50">
        <v>20</v>
      </c>
      <c r="U50">
        <v>116</v>
      </c>
      <c r="V50">
        <v>9</v>
      </c>
      <c r="W50">
        <v>412</v>
      </c>
      <c r="X50">
        <v>33.134920999999999</v>
      </c>
      <c r="Y50">
        <v>74.108999999999995</v>
      </c>
      <c r="Z50">
        <v>0</v>
      </c>
    </row>
    <row r="51" spans="1:26">
      <c r="A51">
        <v>21</v>
      </c>
      <c r="B51">
        <v>7</v>
      </c>
      <c r="C51">
        <v>3</v>
      </c>
      <c r="D51">
        <v>3</v>
      </c>
      <c r="E51">
        <v>0</v>
      </c>
      <c r="F51">
        <v>11</v>
      </c>
      <c r="G51">
        <v>416</v>
      </c>
      <c r="H51">
        <v>0</v>
      </c>
      <c r="I51">
        <v>1274</v>
      </c>
      <c r="J51">
        <v>23.015872999999999</v>
      </c>
      <c r="K51">
        <v>6.7030000000000003</v>
      </c>
      <c r="L51">
        <v>0</v>
      </c>
      <c r="O51">
        <v>21</v>
      </c>
      <c r="P51">
        <v>7</v>
      </c>
      <c r="Q51">
        <v>3</v>
      </c>
      <c r="R51">
        <v>3</v>
      </c>
      <c r="S51">
        <v>0</v>
      </c>
      <c r="T51">
        <v>11</v>
      </c>
      <c r="U51">
        <v>416</v>
      </c>
      <c r="V51">
        <v>0</v>
      </c>
      <c r="W51">
        <v>1274</v>
      </c>
      <c r="X51">
        <v>23.214286000000001</v>
      </c>
      <c r="Y51">
        <v>6.9530000000000003</v>
      </c>
      <c r="Z51">
        <v>0</v>
      </c>
    </row>
    <row r="52" spans="1:26">
      <c r="A52">
        <v>22</v>
      </c>
      <c r="B52">
        <v>3</v>
      </c>
      <c r="C52">
        <v>2</v>
      </c>
      <c r="D52">
        <v>3</v>
      </c>
      <c r="E52">
        <v>0</v>
      </c>
      <c r="F52">
        <v>20</v>
      </c>
      <c r="G52">
        <v>243</v>
      </c>
      <c r="H52">
        <v>0</v>
      </c>
      <c r="I52">
        <v>764</v>
      </c>
      <c r="J52">
        <v>18.253968</v>
      </c>
      <c r="K52">
        <v>3.282</v>
      </c>
      <c r="L52">
        <v>0</v>
      </c>
      <c r="O52">
        <v>22</v>
      </c>
      <c r="P52">
        <v>3</v>
      </c>
      <c r="Q52">
        <v>2</v>
      </c>
      <c r="R52">
        <v>3</v>
      </c>
      <c r="S52">
        <v>0</v>
      </c>
      <c r="T52">
        <v>20</v>
      </c>
      <c r="U52">
        <v>243</v>
      </c>
      <c r="V52">
        <v>0</v>
      </c>
      <c r="W52">
        <v>764</v>
      </c>
      <c r="X52">
        <v>18.253968</v>
      </c>
      <c r="Y52">
        <v>3.5310000000000001</v>
      </c>
      <c r="Z52">
        <v>0</v>
      </c>
    </row>
    <row r="53" spans="1:26">
      <c r="A53">
        <v>23</v>
      </c>
      <c r="B53">
        <v>4</v>
      </c>
      <c r="C53">
        <v>2</v>
      </c>
      <c r="D53">
        <v>3</v>
      </c>
      <c r="E53">
        <v>0</v>
      </c>
      <c r="F53">
        <v>1</v>
      </c>
      <c r="G53">
        <v>104</v>
      </c>
      <c r="H53">
        <v>0</v>
      </c>
      <c r="I53">
        <v>328</v>
      </c>
      <c r="J53">
        <v>18.055555999999999</v>
      </c>
      <c r="K53">
        <v>3.4220000000000002</v>
      </c>
      <c r="L53">
        <v>0</v>
      </c>
      <c r="O53">
        <v>23</v>
      </c>
      <c r="P53">
        <v>4</v>
      </c>
      <c r="Q53">
        <v>2</v>
      </c>
      <c r="R53">
        <v>3</v>
      </c>
      <c r="S53">
        <v>0</v>
      </c>
      <c r="T53">
        <v>1</v>
      </c>
      <c r="U53">
        <v>104</v>
      </c>
      <c r="V53">
        <v>0</v>
      </c>
      <c r="W53">
        <v>328</v>
      </c>
      <c r="X53">
        <v>18.055555999999999</v>
      </c>
      <c r="Y53">
        <v>4.875</v>
      </c>
      <c r="Z53">
        <v>0</v>
      </c>
    </row>
    <row r="54" spans="1:26">
      <c r="A54">
        <v>24</v>
      </c>
      <c r="B54">
        <v>4</v>
      </c>
      <c r="C54">
        <v>9</v>
      </c>
      <c r="D54">
        <v>50</v>
      </c>
      <c r="E54">
        <v>0</v>
      </c>
      <c r="F54">
        <v>160</v>
      </c>
      <c r="G54">
        <v>1182</v>
      </c>
      <c r="H54">
        <v>0</v>
      </c>
      <c r="I54">
        <v>3956</v>
      </c>
      <c r="J54">
        <v>58.928570999999998</v>
      </c>
      <c r="K54">
        <v>605.06200000000001</v>
      </c>
      <c r="L54">
        <v>26.39</v>
      </c>
      <c r="O54">
        <v>24</v>
      </c>
      <c r="P54">
        <v>4</v>
      </c>
      <c r="Q54">
        <v>9</v>
      </c>
      <c r="R54">
        <v>48</v>
      </c>
      <c r="S54">
        <v>0</v>
      </c>
      <c r="T54">
        <v>141</v>
      </c>
      <c r="U54">
        <v>1182</v>
      </c>
      <c r="V54">
        <v>0</v>
      </c>
      <c r="W54">
        <v>3927</v>
      </c>
      <c r="X54">
        <v>55.555556000000003</v>
      </c>
      <c r="Y54">
        <v>623.21900000000005</v>
      </c>
      <c r="Z54">
        <v>25.85</v>
      </c>
    </row>
    <row r="55" spans="1:26">
      <c r="A55">
        <v>25</v>
      </c>
      <c r="B55">
        <v>0</v>
      </c>
      <c r="C55">
        <v>2</v>
      </c>
      <c r="D55">
        <v>2</v>
      </c>
      <c r="E55">
        <v>0</v>
      </c>
      <c r="F55">
        <v>0</v>
      </c>
      <c r="G55">
        <v>213</v>
      </c>
      <c r="H55">
        <v>0</v>
      </c>
      <c r="I55">
        <v>649</v>
      </c>
      <c r="J55">
        <v>7.1428570000000002</v>
      </c>
      <c r="K55">
        <v>19.047000000000001</v>
      </c>
      <c r="L55">
        <v>0</v>
      </c>
      <c r="O55">
        <v>25</v>
      </c>
      <c r="P55">
        <v>0</v>
      </c>
      <c r="Q55">
        <v>2</v>
      </c>
      <c r="R55">
        <v>2</v>
      </c>
      <c r="S55">
        <v>0</v>
      </c>
      <c r="T55">
        <v>0</v>
      </c>
      <c r="U55">
        <v>213</v>
      </c>
      <c r="V55">
        <v>0</v>
      </c>
      <c r="W55">
        <v>649</v>
      </c>
      <c r="X55">
        <v>7.1428570000000002</v>
      </c>
      <c r="Y55">
        <v>0.71899999999999997</v>
      </c>
      <c r="Z55">
        <v>0</v>
      </c>
    </row>
    <row r="57" spans="1:26">
      <c r="I57">
        <f xml:space="preserve"> AVERAGE(I32:I55)</f>
        <v>838.33333333333337</v>
      </c>
      <c r="K57">
        <f xml:space="preserve"> AVERAGE(K32:K55)</f>
        <v>141.96170833333335</v>
      </c>
      <c r="L57">
        <f xml:space="preserve"> AVERAGE(L32:L55)</f>
        <v>2.3458333333333337</v>
      </c>
      <c r="W57">
        <f xml:space="preserve"> AVERAGE(W32:W55)</f>
        <v>837.08333333333337</v>
      </c>
      <c r="Y57">
        <f xml:space="preserve"> AVERAGE(Y32:Y55)</f>
        <v>143.49141666666665</v>
      </c>
      <c r="Z57">
        <f xml:space="preserve"> AVERAGE(Z32:Z55)</f>
        <v>2.4958333333333331</v>
      </c>
    </row>
    <row r="61" spans="1:26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t="s">
        <v>13</v>
      </c>
      <c r="O61" t="s">
        <v>14</v>
      </c>
      <c r="P61" t="s">
        <v>15</v>
      </c>
      <c r="Q61" t="s">
        <v>16</v>
      </c>
      <c r="R61" t="s">
        <v>17</v>
      </c>
      <c r="S61" t="s">
        <v>18</v>
      </c>
      <c r="T61" t="s">
        <v>19</v>
      </c>
      <c r="U61" t="s">
        <v>20</v>
      </c>
      <c r="V61" t="s">
        <v>21</v>
      </c>
    </row>
    <row r="62" spans="1:26">
      <c r="A62">
        <v>3</v>
      </c>
      <c r="B62">
        <v>5</v>
      </c>
      <c r="C62" t="s">
        <v>22</v>
      </c>
      <c r="D62">
        <v>1440</v>
      </c>
      <c r="E62">
        <v>1440</v>
      </c>
      <c r="F62">
        <v>10</v>
      </c>
      <c r="G62">
        <v>15</v>
      </c>
      <c r="H62">
        <v>0.2</v>
      </c>
      <c r="I62">
        <v>0.5</v>
      </c>
      <c r="J62">
        <v>25</v>
      </c>
      <c r="K62">
        <v>1500321356</v>
      </c>
    </row>
    <row r="63" spans="1:26">
      <c r="A63">
        <v>2</v>
      </c>
      <c r="B63">
        <v>0</v>
      </c>
      <c r="C63">
        <v>5</v>
      </c>
      <c r="D63">
        <v>17</v>
      </c>
      <c r="E63">
        <v>0</v>
      </c>
      <c r="F63">
        <v>0</v>
      </c>
      <c r="G63">
        <v>384</v>
      </c>
      <c r="H63">
        <v>0</v>
      </c>
      <c r="I63">
        <v>1240</v>
      </c>
      <c r="J63">
        <v>21.825396999999999</v>
      </c>
      <c r="K63">
        <v>9.734</v>
      </c>
      <c r="L63">
        <v>0</v>
      </c>
      <c r="O63">
        <v>2</v>
      </c>
      <c r="P63">
        <v>0</v>
      </c>
      <c r="Q63">
        <v>5</v>
      </c>
      <c r="R63">
        <v>17</v>
      </c>
      <c r="S63">
        <v>0</v>
      </c>
      <c r="T63">
        <v>0</v>
      </c>
      <c r="U63">
        <v>385</v>
      </c>
      <c r="V63">
        <v>0</v>
      </c>
      <c r="W63">
        <v>1240</v>
      </c>
      <c r="X63">
        <v>21.825396999999999</v>
      </c>
      <c r="Y63">
        <v>8.109</v>
      </c>
      <c r="Z63">
        <v>0</v>
      </c>
    </row>
    <row r="64" spans="1:26">
      <c r="A64">
        <v>3</v>
      </c>
      <c r="B64">
        <v>5</v>
      </c>
      <c r="C64">
        <v>2</v>
      </c>
      <c r="D64">
        <v>5</v>
      </c>
      <c r="E64">
        <v>0</v>
      </c>
      <c r="F64">
        <v>9</v>
      </c>
      <c r="G64">
        <v>268</v>
      </c>
      <c r="H64">
        <v>2</v>
      </c>
      <c r="I64">
        <v>841</v>
      </c>
      <c r="J64">
        <v>19.841270000000002</v>
      </c>
      <c r="K64">
        <v>6.8440000000000003</v>
      </c>
      <c r="L64">
        <v>0</v>
      </c>
      <c r="O64">
        <v>3</v>
      </c>
      <c r="P64">
        <v>5</v>
      </c>
      <c r="Q64">
        <v>2</v>
      </c>
      <c r="R64">
        <v>5</v>
      </c>
      <c r="S64">
        <v>0</v>
      </c>
      <c r="T64">
        <v>10</v>
      </c>
      <c r="U64">
        <v>268</v>
      </c>
      <c r="V64">
        <v>2</v>
      </c>
      <c r="W64">
        <v>841</v>
      </c>
      <c r="X64">
        <v>20.238095000000001</v>
      </c>
      <c r="Y64">
        <v>6.875</v>
      </c>
      <c r="Z64">
        <v>0</v>
      </c>
    </row>
    <row r="65" spans="1:26">
      <c r="A65">
        <v>4</v>
      </c>
      <c r="B65">
        <v>4</v>
      </c>
      <c r="C65">
        <v>4</v>
      </c>
      <c r="D65">
        <v>12</v>
      </c>
      <c r="E65">
        <v>0</v>
      </c>
      <c r="F65">
        <v>35</v>
      </c>
      <c r="G65">
        <v>353</v>
      </c>
      <c r="H65">
        <v>0</v>
      </c>
      <c r="I65">
        <v>1154</v>
      </c>
      <c r="J65">
        <v>26.388888999999999</v>
      </c>
      <c r="K65">
        <v>190.81299999999999</v>
      </c>
      <c r="L65">
        <v>0</v>
      </c>
      <c r="O65">
        <v>4</v>
      </c>
      <c r="P65">
        <v>4</v>
      </c>
      <c r="Q65">
        <v>4</v>
      </c>
      <c r="R65">
        <v>12</v>
      </c>
      <c r="S65">
        <v>0</v>
      </c>
      <c r="T65">
        <v>32</v>
      </c>
      <c r="U65">
        <v>353</v>
      </c>
      <c r="V65">
        <v>0</v>
      </c>
      <c r="W65">
        <v>1154</v>
      </c>
      <c r="X65">
        <v>26.388888999999999</v>
      </c>
      <c r="Y65">
        <v>155.88999999999999</v>
      </c>
      <c r="Z65">
        <v>0</v>
      </c>
    </row>
    <row r="66" spans="1:26">
      <c r="A66">
        <v>5</v>
      </c>
      <c r="B66">
        <v>5</v>
      </c>
      <c r="C66">
        <v>5</v>
      </c>
      <c r="D66">
        <v>22</v>
      </c>
      <c r="E66">
        <v>0</v>
      </c>
      <c r="F66">
        <v>16</v>
      </c>
      <c r="G66">
        <v>459</v>
      </c>
      <c r="H66">
        <v>0</v>
      </c>
      <c r="I66">
        <v>1503</v>
      </c>
      <c r="J66">
        <v>38.690475999999997</v>
      </c>
      <c r="K66">
        <v>601</v>
      </c>
      <c r="L66">
        <v>12.11</v>
      </c>
      <c r="O66">
        <v>5</v>
      </c>
      <c r="P66">
        <v>5</v>
      </c>
      <c r="Q66">
        <v>5</v>
      </c>
      <c r="R66">
        <v>22</v>
      </c>
      <c r="S66">
        <v>0</v>
      </c>
      <c r="T66">
        <v>16</v>
      </c>
      <c r="U66">
        <v>459</v>
      </c>
      <c r="V66">
        <v>0</v>
      </c>
      <c r="W66">
        <v>1503</v>
      </c>
      <c r="X66">
        <v>38.690475999999997</v>
      </c>
      <c r="Y66">
        <v>612.64099999999996</v>
      </c>
      <c r="Z66">
        <v>12.24</v>
      </c>
    </row>
    <row r="67" spans="1:26">
      <c r="A67">
        <v>6</v>
      </c>
      <c r="B67">
        <v>6</v>
      </c>
      <c r="C67">
        <v>0</v>
      </c>
      <c r="D67">
        <v>0</v>
      </c>
      <c r="E67">
        <v>0</v>
      </c>
      <c r="F67">
        <v>9</v>
      </c>
      <c r="G67">
        <v>0</v>
      </c>
      <c r="H67">
        <v>2</v>
      </c>
      <c r="I67">
        <v>11</v>
      </c>
      <c r="J67">
        <v>14.285714</v>
      </c>
      <c r="K67">
        <v>20.64</v>
      </c>
      <c r="L67">
        <v>0</v>
      </c>
      <c r="O67">
        <v>6</v>
      </c>
      <c r="P67">
        <v>6</v>
      </c>
      <c r="Q67">
        <v>0</v>
      </c>
      <c r="R67">
        <v>0</v>
      </c>
      <c r="S67">
        <v>0</v>
      </c>
      <c r="T67">
        <v>9</v>
      </c>
      <c r="U67">
        <v>0</v>
      </c>
      <c r="V67">
        <v>2</v>
      </c>
      <c r="W67">
        <v>11</v>
      </c>
      <c r="X67">
        <v>14.285714</v>
      </c>
      <c r="Y67">
        <v>6.0629999999999997</v>
      </c>
      <c r="Z67">
        <v>0</v>
      </c>
    </row>
    <row r="68" spans="1:26">
      <c r="A68">
        <v>7</v>
      </c>
      <c r="B68">
        <v>9</v>
      </c>
      <c r="C68">
        <v>2</v>
      </c>
      <c r="D68">
        <v>6</v>
      </c>
      <c r="E68">
        <v>0</v>
      </c>
      <c r="F68">
        <v>20</v>
      </c>
      <c r="G68">
        <v>239</v>
      </c>
      <c r="H68">
        <v>1</v>
      </c>
      <c r="I68">
        <v>768</v>
      </c>
      <c r="J68">
        <v>33.730159</v>
      </c>
      <c r="K68">
        <v>516.29700000000003</v>
      </c>
      <c r="L68">
        <v>0</v>
      </c>
      <c r="O68">
        <v>7</v>
      </c>
      <c r="P68">
        <v>9</v>
      </c>
      <c r="Q68">
        <v>2</v>
      </c>
      <c r="R68">
        <v>6</v>
      </c>
      <c r="S68">
        <v>0</v>
      </c>
      <c r="T68">
        <v>20</v>
      </c>
      <c r="U68">
        <v>239</v>
      </c>
      <c r="V68">
        <v>1</v>
      </c>
      <c r="W68">
        <v>768</v>
      </c>
      <c r="X68">
        <v>33.730159</v>
      </c>
      <c r="Y68">
        <v>95.468999999999994</v>
      </c>
      <c r="Z68">
        <v>0</v>
      </c>
    </row>
    <row r="69" spans="1:26">
      <c r="A69">
        <v>8</v>
      </c>
      <c r="B69">
        <v>3</v>
      </c>
      <c r="C69">
        <v>3</v>
      </c>
      <c r="D69">
        <v>5</v>
      </c>
      <c r="E69">
        <v>0</v>
      </c>
      <c r="F69">
        <v>11</v>
      </c>
      <c r="G69">
        <v>292</v>
      </c>
      <c r="H69">
        <v>0</v>
      </c>
      <c r="I69">
        <v>912</v>
      </c>
      <c r="J69">
        <v>20.238095000000001</v>
      </c>
      <c r="K69">
        <v>3.5150000000000001</v>
      </c>
      <c r="L69">
        <v>0</v>
      </c>
      <c r="O69">
        <v>8</v>
      </c>
      <c r="P69">
        <v>3</v>
      </c>
      <c r="Q69">
        <v>3</v>
      </c>
      <c r="R69">
        <v>5</v>
      </c>
      <c r="S69">
        <v>0</v>
      </c>
      <c r="T69">
        <v>11</v>
      </c>
      <c r="U69">
        <v>292</v>
      </c>
      <c r="V69">
        <v>0</v>
      </c>
      <c r="W69">
        <v>912</v>
      </c>
      <c r="X69">
        <v>20.238095000000001</v>
      </c>
      <c r="Y69">
        <v>3.9529999999999998</v>
      </c>
      <c r="Z69">
        <v>0</v>
      </c>
    </row>
    <row r="70" spans="1:26">
      <c r="A70">
        <v>9</v>
      </c>
      <c r="B70">
        <v>5</v>
      </c>
      <c r="C70">
        <v>2</v>
      </c>
      <c r="D70">
        <v>4</v>
      </c>
      <c r="E70">
        <v>0</v>
      </c>
      <c r="F70">
        <v>6</v>
      </c>
      <c r="G70">
        <v>137</v>
      </c>
      <c r="H70">
        <v>12</v>
      </c>
      <c r="I70">
        <v>449</v>
      </c>
      <c r="J70">
        <v>18.849205999999999</v>
      </c>
      <c r="K70">
        <v>5.9379999999999997</v>
      </c>
      <c r="L70">
        <v>0</v>
      </c>
      <c r="O70">
        <v>9</v>
      </c>
      <c r="P70">
        <v>5</v>
      </c>
      <c r="Q70">
        <v>2</v>
      </c>
      <c r="R70">
        <v>3</v>
      </c>
      <c r="S70">
        <v>0</v>
      </c>
      <c r="T70">
        <v>10</v>
      </c>
      <c r="U70">
        <v>137</v>
      </c>
      <c r="V70">
        <v>12</v>
      </c>
      <c r="W70">
        <v>449</v>
      </c>
      <c r="X70">
        <v>20.833333</v>
      </c>
      <c r="Y70">
        <v>6.5620000000000003</v>
      </c>
      <c r="Z70">
        <v>0</v>
      </c>
    </row>
    <row r="71" spans="1:26">
      <c r="A71">
        <v>10</v>
      </c>
      <c r="B71">
        <v>5</v>
      </c>
      <c r="C71">
        <v>1</v>
      </c>
      <c r="D71">
        <v>3</v>
      </c>
      <c r="E71">
        <v>0</v>
      </c>
      <c r="F71">
        <v>5</v>
      </c>
      <c r="G71">
        <v>46</v>
      </c>
      <c r="H71">
        <v>4</v>
      </c>
      <c r="I71">
        <v>162</v>
      </c>
      <c r="J71">
        <v>16.071428999999998</v>
      </c>
      <c r="K71">
        <v>3.5779999999999998</v>
      </c>
      <c r="L71">
        <v>0</v>
      </c>
      <c r="O71">
        <v>10</v>
      </c>
      <c r="P71">
        <v>5</v>
      </c>
      <c r="Q71">
        <v>1</v>
      </c>
      <c r="R71">
        <v>3</v>
      </c>
      <c r="S71">
        <v>0</v>
      </c>
      <c r="T71">
        <v>5</v>
      </c>
      <c r="U71">
        <v>46</v>
      </c>
      <c r="V71">
        <v>4</v>
      </c>
      <c r="W71">
        <v>162</v>
      </c>
      <c r="X71">
        <v>16.071428999999998</v>
      </c>
      <c r="Y71">
        <v>3.7349999999999999</v>
      </c>
      <c r="Z71">
        <v>0</v>
      </c>
    </row>
    <row r="72" spans="1:26">
      <c r="A72">
        <v>11</v>
      </c>
      <c r="B72">
        <v>9</v>
      </c>
      <c r="C72">
        <v>4</v>
      </c>
      <c r="D72">
        <v>20</v>
      </c>
      <c r="E72">
        <v>0</v>
      </c>
      <c r="F72">
        <v>54</v>
      </c>
      <c r="G72">
        <v>290</v>
      </c>
      <c r="H72">
        <v>0</v>
      </c>
      <c r="I72">
        <v>1024</v>
      </c>
      <c r="J72">
        <v>46.626984</v>
      </c>
      <c r="K72">
        <v>601.125</v>
      </c>
      <c r="L72">
        <v>12.3</v>
      </c>
      <c r="O72">
        <v>11</v>
      </c>
      <c r="P72">
        <v>9</v>
      </c>
      <c r="Q72">
        <v>4</v>
      </c>
      <c r="R72">
        <v>20</v>
      </c>
      <c r="S72">
        <v>0</v>
      </c>
      <c r="T72">
        <v>54</v>
      </c>
      <c r="U72">
        <v>290</v>
      </c>
      <c r="V72">
        <v>0</v>
      </c>
      <c r="W72">
        <v>1024</v>
      </c>
      <c r="X72">
        <v>46.626984</v>
      </c>
      <c r="Y72">
        <v>608.34400000000005</v>
      </c>
      <c r="Z72">
        <v>12.3</v>
      </c>
    </row>
    <row r="73" spans="1:26">
      <c r="A73">
        <v>12</v>
      </c>
      <c r="B73">
        <v>2</v>
      </c>
      <c r="C73">
        <v>5</v>
      </c>
      <c r="D73">
        <v>17</v>
      </c>
      <c r="E73">
        <v>0</v>
      </c>
      <c r="F73">
        <v>22</v>
      </c>
      <c r="G73">
        <v>559</v>
      </c>
      <c r="H73">
        <v>3</v>
      </c>
      <c r="I73">
        <v>1787</v>
      </c>
      <c r="J73">
        <v>24.206348999999999</v>
      </c>
      <c r="K73">
        <v>110.812</v>
      </c>
      <c r="L73">
        <v>0</v>
      </c>
      <c r="O73">
        <v>12</v>
      </c>
      <c r="P73">
        <v>2</v>
      </c>
      <c r="Q73">
        <v>5</v>
      </c>
      <c r="R73">
        <v>17</v>
      </c>
      <c r="S73">
        <v>0</v>
      </c>
      <c r="T73">
        <v>22</v>
      </c>
      <c r="U73">
        <v>559</v>
      </c>
      <c r="V73">
        <v>3</v>
      </c>
      <c r="W73">
        <v>1787</v>
      </c>
      <c r="X73">
        <v>24.206348999999999</v>
      </c>
      <c r="Y73">
        <v>94.656000000000006</v>
      </c>
      <c r="Z73">
        <v>0</v>
      </c>
    </row>
    <row r="74" spans="1:26">
      <c r="A74">
        <v>13</v>
      </c>
      <c r="B74">
        <v>3</v>
      </c>
      <c r="C74">
        <v>4</v>
      </c>
      <c r="D74">
        <v>9</v>
      </c>
      <c r="E74">
        <v>0</v>
      </c>
      <c r="F74">
        <v>1</v>
      </c>
      <c r="G74">
        <v>296</v>
      </c>
      <c r="H74">
        <v>1</v>
      </c>
      <c r="I74">
        <v>935</v>
      </c>
      <c r="J74">
        <v>21.626984</v>
      </c>
      <c r="K74">
        <v>18.437999999999999</v>
      </c>
      <c r="L74">
        <v>0</v>
      </c>
      <c r="O74">
        <v>13</v>
      </c>
      <c r="P74">
        <v>3</v>
      </c>
      <c r="Q74">
        <v>4</v>
      </c>
      <c r="R74">
        <v>9</v>
      </c>
      <c r="S74">
        <v>0</v>
      </c>
      <c r="T74">
        <v>0</v>
      </c>
      <c r="U74">
        <v>296</v>
      </c>
      <c r="V74">
        <v>1</v>
      </c>
      <c r="W74">
        <v>935</v>
      </c>
      <c r="X74">
        <v>21.626984</v>
      </c>
      <c r="Y74">
        <v>26.530999999999999</v>
      </c>
      <c r="Z74">
        <v>0</v>
      </c>
    </row>
    <row r="75" spans="1:26">
      <c r="A75">
        <v>14</v>
      </c>
      <c r="B75">
        <v>4</v>
      </c>
      <c r="C75">
        <v>4</v>
      </c>
      <c r="D75">
        <v>11</v>
      </c>
      <c r="E75">
        <v>0</v>
      </c>
      <c r="F75">
        <v>22</v>
      </c>
      <c r="G75">
        <v>401</v>
      </c>
      <c r="H75">
        <v>0</v>
      </c>
      <c r="I75">
        <v>1280</v>
      </c>
      <c r="J75">
        <v>27.777778000000001</v>
      </c>
      <c r="K75">
        <v>182.28100000000001</v>
      </c>
      <c r="L75">
        <v>0</v>
      </c>
      <c r="O75">
        <v>14</v>
      </c>
      <c r="P75">
        <v>4</v>
      </c>
      <c r="Q75">
        <v>4</v>
      </c>
      <c r="R75">
        <v>11</v>
      </c>
      <c r="S75">
        <v>0</v>
      </c>
      <c r="T75">
        <v>22</v>
      </c>
      <c r="U75">
        <v>401</v>
      </c>
      <c r="V75">
        <v>0</v>
      </c>
      <c r="W75">
        <v>1280</v>
      </c>
      <c r="X75">
        <v>27.777778000000001</v>
      </c>
      <c r="Y75">
        <v>247.78200000000001</v>
      </c>
      <c r="Z75">
        <v>0</v>
      </c>
    </row>
    <row r="76" spans="1:26">
      <c r="A76">
        <v>15</v>
      </c>
      <c r="B76">
        <v>8</v>
      </c>
      <c r="C76">
        <v>3</v>
      </c>
      <c r="D76">
        <v>6</v>
      </c>
      <c r="E76">
        <v>0</v>
      </c>
      <c r="F76">
        <v>17</v>
      </c>
      <c r="G76">
        <v>216</v>
      </c>
      <c r="H76">
        <v>5</v>
      </c>
      <c r="I76">
        <v>700</v>
      </c>
      <c r="J76">
        <v>32.738095000000001</v>
      </c>
      <c r="K76">
        <v>165.48400000000001</v>
      </c>
      <c r="L76">
        <v>0</v>
      </c>
      <c r="O76">
        <v>15</v>
      </c>
      <c r="P76">
        <v>8</v>
      </c>
      <c r="Q76">
        <v>3</v>
      </c>
      <c r="R76">
        <v>7</v>
      </c>
      <c r="S76">
        <v>0</v>
      </c>
      <c r="T76">
        <v>11</v>
      </c>
      <c r="U76">
        <v>216</v>
      </c>
      <c r="V76">
        <v>5</v>
      </c>
      <c r="W76">
        <v>700</v>
      </c>
      <c r="X76">
        <v>34.325397000000002</v>
      </c>
      <c r="Y76">
        <v>173.625</v>
      </c>
      <c r="Z76">
        <v>0</v>
      </c>
    </row>
    <row r="77" spans="1:26">
      <c r="A77">
        <v>16</v>
      </c>
      <c r="B77">
        <v>5</v>
      </c>
      <c r="C77">
        <v>1</v>
      </c>
      <c r="D77">
        <v>2</v>
      </c>
      <c r="E77">
        <v>0</v>
      </c>
      <c r="F77">
        <v>1</v>
      </c>
      <c r="G77">
        <v>106</v>
      </c>
      <c r="H77">
        <v>8</v>
      </c>
      <c r="I77">
        <v>337</v>
      </c>
      <c r="J77">
        <v>17.063492</v>
      </c>
      <c r="K77">
        <v>10.436999999999999</v>
      </c>
      <c r="L77">
        <v>0</v>
      </c>
      <c r="O77">
        <v>16</v>
      </c>
      <c r="P77">
        <v>5</v>
      </c>
      <c r="Q77">
        <v>1</v>
      </c>
      <c r="R77">
        <v>2</v>
      </c>
      <c r="S77">
        <v>0</v>
      </c>
      <c r="T77">
        <v>1</v>
      </c>
      <c r="U77">
        <v>106</v>
      </c>
      <c r="V77">
        <v>8</v>
      </c>
      <c r="W77">
        <v>337</v>
      </c>
      <c r="X77">
        <v>17.063492</v>
      </c>
      <c r="Y77">
        <v>9.532</v>
      </c>
      <c r="Z77">
        <v>0</v>
      </c>
    </row>
    <row r="78" spans="1:26">
      <c r="A78">
        <v>17</v>
      </c>
      <c r="B78">
        <v>4</v>
      </c>
      <c r="C78">
        <v>3</v>
      </c>
      <c r="D78">
        <v>8</v>
      </c>
      <c r="E78">
        <v>0</v>
      </c>
      <c r="F78">
        <v>29</v>
      </c>
      <c r="G78">
        <v>193</v>
      </c>
      <c r="H78">
        <v>5</v>
      </c>
      <c r="I78">
        <v>654</v>
      </c>
      <c r="J78">
        <v>23.611111000000001</v>
      </c>
      <c r="K78">
        <v>24.687000000000001</v>
      </c>
      <c r="L78">
        <v>0</v>
      </c>
      <c r="O78">
        <v>17</v>
      </c>
      <c r="P78">
        <v>4</v>
      </c>
      <c r="Q78">
        <v>3</v>
      </c>
      <c r="R78">
        <v>8</v>
      </c>
      <c r="S78">
        <v>0</v>
      </c>
      <c r="T78">
        <v>29</v>
      </c>
      <c r="U78">
        <v>193</v>
      </c>
      <c r="V78">
        <v>5</v>
      </c>
      <c r="W78">
        <v>654</v>
      </c>
      <c r="X78">
        <v>23.611111000000001</v>
      </c>
      <c r="Y78">
        <v>26.86</v>
      </c>
      <c r="Z78">
        <v>0</v>
      </c>
    </row>
    <row r="79" spans="1:26">
      <c r="A79">
        <v>18</v>
      </c>
      <c r="B79">
        <v>6</v>
      </c>
      <c r="C79">
        <v>1</v>
      </c>
      <c r="D79">
        <v>2</v>
      </c>
      <c r="E79">
        <v>0</v>
      </c>
      <c r="F79">
        <v>3</v>
      </c>
      <c r="G79">
        <v>134</v>
      </c>
      <c r="H79">
        <v>5</v>
      </c>
      <c r="I79">
        <v>421</v>
      </c>
      <c r="J79">
        <v>20.634920999999999</v>
      </c>
      <c r="K79">
        <v>9.734</v>
      </c>
      <c r="L79">
        <v>0</v>
      </c>
      <c r="O79">
        <v>18</v>
      </c>
      <c r="P79">
        <v>6</v>
      </c>
      <c r="Q79">
        <v>1</v>
      </c>
      <c r="R79">
        <v>2</v>
      </c>
      <c r="S79">
        <v>0</v>
      </c>
      <c r="T79">
        <v>3</v>
      </c>
      <c r="U79">
        <v>134</v>
      </c>
      <c r="V79">
        <v>6</v>
      </c>
      <c r="W79">
        <v>421</v>
      </c>
      <c r="X79">
        <v>20.634920999999999</v>
      </c>
      <c r="Y79">
        <v>10.516</v>
      </c>
      <c r="Z79">
        <v>0</v>
      </c>
    </row>
    <row r="80" spans="1:26">
      <c r="A80">
        <v>19</v>
      </c>
      <c r="B80">
        <v>2</v>
      </c>
      <c r="C80">
        <v>2</v>
      </c>
      <c r="D80">
        <v>3</v>
      </c>
      <c r="E80">
        <v>0</v>
      </c>
      <c r="F80">
        <v>3</v>
      </c>
      <c r="G80">
        <v>199</v>
      </c>
      <c r="H80">
        <v>0</v>
      </c>
      <c r="I80">
        <v>615</v>
      </c>
      <c r="J80">
        <v>13.690476</v>
      </c>
      <c r="K80">
        <v>1.89</v>
      </c>
      <c r="L80">
        <v>0</v>
      </c>
      <c r="O80">
        <v>19</v>
      </c>
      <c r="P80">
        <v>2</v>
      </c>
      <c r="Q80">
        <v>2</v>
      </c>
      <c r="R80">
        <v>3</v>
      </c>
      <c r="S80">
        <v>0</v>
      </c>
      <c r="T80">
        <v>2</v>
      </c>
      <c r="U80">
        <v>199</v>
      </c>
      <c r="V80">
        <v>0</v>
      </c>
      <c r="W80">
        <v>615</v>
      </c>
      <c r="X80">
        <v>13.690476</v>
      </c>
      <c r="Y80">
        <v>2.0470000000000002</v>
      </c>
      <c r="Z80">
        <v>0</v>
      </c>
    </row>
    <row r="81" spans="1:26">
      <c r="A81">
        <v>20</v>
      </c>
      <c r="B81">
        <v>8</v>
      </c>
      <c r="C81">
        <v>1</v>
      </c>
      <c r="D81">
        <v>4</v>
      </c>
      <c r="E81">
        <v>0</v>
      </c>
      <c r="F81">
        <v>4</v>
      </c>
      <c r="G81">
        <v>86</v>
      </c>
      <c r="H81">
        <v>0</v>
      </c>
      <c r="I81">
        <v>282</v>
      </c>
      <c r="J81">
        <v>24.801587000000001</v>
      </c>
      <c r="K81">
        <v>26.327999999999999</v>
      </c>
      <c r="L81">
        <v>0</v>
      </c>
      <c r="O81">
        <v>20</v>
      </c>
      <c r="P81">
        <v>8</v>
      </c>
      <c r="Q81">
        <v>1</v>
      </c>
      <c r="R81">
        <v>4</v>
      </c>
      <c r="S81">
        <v>0</v>
      </c>
      <c r="T81">
        <v>4</v>
      </c>
      <c r="U81">
        <v>86</v>
      </c>
      <c r="V81">
        <v>0</v>
      </c>
      <c r="W81">
        <v>282</v>
      </c>
      <c r="X81">
        <v>24.801587000000001</v>
      </c>
      <c r="Y81">
        <v>21.11</v>
      </c>
      <c r="Z81">
        <v>0</v>
      </c>
    </row>
    <row r="82" spans="1:26">
      <c r="A82">
        <v>21</v>
      </c>
      <c r="B82">
        <v>5</v>
      </c>
      <c r="C82">
        <v>0</v>
      </c>
      <c r="D82">
        <v>2</v>
      </c>
      <c r="E82">
        <v>0</v>
      </c>
      <c r="F82">
        <v>1</v>
      </c>
      <c r="G82">
        <v>0</v>
      </c>
      <c r="H82">
        <v>0</v>
      </c>
      <c r="I82">
        <v>11</v>
      </c>
      <c r="J82">
        <v>11.904762</v>
      </c>
      <c r="K82">
        <v>3.1869999999999998</v>
      </c>
      <c r="L82">
        <v>0</v>
      </c>
      <c r="O82">
        <v>21</v>
      </c>
      <c r="P82">
        <v>5</v>
      </c>
      <c r="Q82">
        <v>0</v>
      </c>
      <c r="R82">
        <v>2</v>
      </c>
      <c r="S82">
        <v>0</v>
      </c>
      <c r="T82">
        <v>1</v>
      </c>
      <c r="U82">
        <v>0</v>
      </c>
      <c r="V82">
        <v>0</v>
      </c>
      <c r="W82">
        <v>11</v>
      </c>
      <c r="X82">
        <v>11.904762</v>
      </c>
      <c r="Y82">
        <v>3.1560000000000001</v>
      </c>
      <c r="Z82">
        <v>0</v>
      </c>
    </row>
    <row r="83" spans="1:26">
      <c r="A83">
        <v>22</v>
      </c>
      <c r="B83">
        <v>4</v>
      </c>
      <c r="C83">
        <v>4</v>
      </c>
      <c r="D83">
        <v>10</v>
      </c>
      <c r="E83">
        <v>0</v>
      </c>
      <c r="F83">
        <v>8</v>
      </c>
      <c r="G83">
        <v>411</v>
      </c>
      <c r="H83">
        <v>0</v>
      </c>
      <c r="I83">
        <v>1291</v>
      </c>
      <c r="J83">
        <v>23.214286000000001</v>
      </c>
      <c r="K83">
        <v>64.546999999999997</v>
      </c>
      <c r="L83">
        <v>0</v>
      </c>
      <c r="O83">
        <v>22</v>
      </c>
      <c r="P83">
        <v>4</v>
      </c>
      <c r="Q83">
        <v>4</v>
      </c>
      <c r="R83">
        <v>10</v>
      </c>
      <c r="S83">
        <v>0</v>
      </c>
      <c r="T83">
        <v>8</v>
      </c>
      <c r="U83">
        <v>411</v>
      </c>
      <c r="V83">
        <v>0</v>
      </c>
      <c r="W83">
        <v>1291</v>
      </c>
      <c r="X83">
        <v>23.214286000000001</v>
      </c>
      <c r="Y83">
        <v>82.843999999999994</v>
      </c>
      <c r="Z83">
        <v>0</v>
      </c>
    </row>
    <row r="84" spans="1:26">
      <c r="A84">
        <v>23</v>
      </c>
      <c r="B84">
        <v>6</v>
      </c>
      <c r="C84">
        <v>3</v>
      </c>
      <c r="D84">
        <v>8</v>
      </c>
      <c r="E84">
        <v>0</v>
      </c>
      <c r="F84">
        <v>27</v>
      </c>
      <c r="G84">
        <v>446</v>
      </c>
      <c r="H84">
        <v>0</v>
      </c>
      <c r="I84">
        <v>1405</v>
      </c>
      <c r="J84">
        <v>25.198412999999999</v>
      </c>
      <c r="K84">
        <v>27.765999999999998</v>
      </c>
      <c r="L84">
        <v>0</v>
      </c>
      <c r="O84">
        <v>23</v>
      </c>
      <c r="P84">
        <v>6</v>
      </c>
      <c r="Q84">
        <v>3</v>
      </c>
      <c r="R84">
        <v>8</v>
      </c>
      <c r="S84">
        <v>0</v>
      </c>
      <c r="T84">
        <v>26</v>
      </c>
      <c r="U84">
        <v>446</v>
      </c>
      <c r="V84">
        <v>0</v>
      </c>
      <c r="W84">
        <v>1405</v>
      </c>
      <c r="X84">
        <v>25.198412999999999</v>
      </c>
      <c r="Y84">
        <v>30.64</v>
      </c>
      <c r="Z84">
        <v>0</v>
      </c>
    </row>
    <row r="85" spans="1:26">
      <c r="A85">
        <v>24</v>
      </c>
      <c r="B85">
        <v>6</v>
      </c>
      <c r="C85">
        <v>3</v>
      </c>
      <c r="D85">
        <v>6</v>
      </c>
      <c r="E85">
        <v>0</v>
      </c>
      <c r="F85">
        <v>30</v>
      </c>
      <c r="G85">
        <v>168</v>
      </c>
      <c r="H85">
        <v>5</v>
      </c>
      <c r="I85">
        <v>569</v>
      </c>
      <c r="J85">
        <v>26.587302000000001</v>
      </c>
      <c r="K85">
        <v>52.546999999999997</v>
      </c>
      <c r="L85">
        <v>0</v>
      </c>
      <c r="O85">
        <v>24</v>
      </c>
      <c r="P85">
        <v>6</v>
      </c>
      <c r="Q85">
        <v>3</v>
      </c>
      <c r="R85">
        <v>6</v>
      </c>
      <c r="S85">
        <v>0</v>
      </c>
      <c r="T85">
        <v>30</v>
      </c>
      <c r="U85">
        <v>168</v>
      </c>
      <c r="V85">
        <v>5</v>
      </c>
      <c r="W85">
        <v>569</v>
      </c>
      <c r="X85">
        <v>26.190476</v>
      </c>
      <c r="Y85">
        <v>32.390999999999998</v>
      </c>
      <c r="Z85">
        <v>0</v>
      </c>
    </row>
    <row r="86" spans="1:26">
      <c r="A86">
        <v>25</v>
      </c>
      <c r="B86">
        <v>1</v>
      </c>
      <c r="C86">
        <v>3</v>
      </c>
      <c r="D86">
        <v>5</v>
      </c>
      <c r="E86">
        <v>0</v>
      </c>
      <c r="F86">
        <v>3</v>
      </c>
      <c r="G86">
        <v>214</v>
      </c>
      <c r="H86">
        <v>0</v>
      </c>
      <c r="I86">
        <v>670</v>
      </c>
      <c r="J86">
        <v>13.888889000000001</v>
      </c>
      <c r="K86">
        <v>2.0619999999999998</v>
      </c>
      <c r="L86">
        <v>0</v>
      </c>
      <c r="O86">
        <v>25</v>
      </c>
      <c r="P86">
        <v>1</v>
      </c>
      <c r="Q86">
        <v>3</v>
      </c>
      <c r="R86">
        <v>5</v>
      </c>
      <c r="S86">
        <v>0</v>
      </c>
      <c r="T86">
        <v>3</v>
      </c>
      <c r="U86">
        <v>214</v>
      </c>
      <c r="V86">
        <v>0</v>
      </c>
      <c r="W86">
        <v>670</v>
      </c>
      <c r="X86">
        <v>13.888889000000001</v>
      </c>
      <c r="Y86">
        <v>2.1560000000000001</v>
      </c>
      <c r="Z86">
        <v>0</v>
      </c>
    </row>
    <row r="88" spans="1:26">
      <c r="I88">
        <f xml:space="preserve"> AVERAGE(I63:I86)</f>
        <v>792.54166666666663</v>
      </c>
      <c r="K88">
        <f xml:space="preserve"> AVERAGE(K63:K86)</f>
        <v>110.82016666666665</v>
      </c>
      <c r="L88">
        <f xml:space="preserve"> AVERAGE(L63:L86)</f>
        <v>1.0170833333333333</v>
      </c>
      <c r="W88">
        <f xml:space="preserve"> AVERAGE(W63:W86)</f>
        <v>792.54166666666663</v>
      </c>
      <c r="Y88">
        <f xml:space="preserve"> AVERAGE(Y63:Y86)</f>
        <v>94.645291666666665</v>
      </c>
      <c r="Z88">
        <f xml:space="preserve"> AVERAGE(Z63:Z86)</f>
        <v>1.0225</v>
      </c>
    </row>
  </sheetData>
  <pageMargins left="0.7" right="0.7" top="0.75" bottom="0.75" header="0.3" footer="0.3"/>
  <pageSetup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AX86"/>
  <sheetViews>
    <sheetView topLeftCell="O1" zoomScale="80" zoomScaleNormal="80" workbookViewId="0">
      <selection activeCell="R86" sqref="R86"/>
    </sheetView>
  </sheetViews>
  <sheetFormatPr defaultRowHeight="15"/>
  <cols>
    <col min="11" max="11" width="11" bestFit="1" customWidth="1"/>
  </cols>
  <sheetData>
    <row r="1" spans="10:39"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</row>
    <row r="2" spans="10:39">
      <c r="J2">
        <v>13</v>
      </c>
      <c r="K2">
        <v>9</v>
      </c>
      <c r="L2">
        <v>4</v>
      </c>
      <c r="M2">
        <v>0</v>
      </c>
      <c r="N2">
        <v>0</v>
      </c>
      <c r="O2">
        <v>1</v>
      </c>
      <c r="P2">
        <v>54</v>
      </c>
      <c r="Q2">
        <v>12</v>
      </c>
      <c r="R2">
        <v>175</v>
      </c>
      <c r="S2">
        <v>95.833332999999996</v>
      </c>
      <c r="T2">
        <v>7.3717949999999997</v>
      </c>
      <c r="U2">
        <v>36.607143000000001</v>
      </c>
      <c r="V2">
        <v>255.249</v>
      </c>
      <c r="W2">
        <v>0</v>
      </c>
      <c r="Z2">
        <v>13</v>
      </c>
      <c r="AA2">
        <v>9</v>
      </c>
      <c r="AB2">
        <v>4</v>
      </c>
      <c r="AC2">
        <v>0</v>
      </c>
      <c r="AD2">
        <v>0</v>
      </c>
      <c r="AE2">
        <v>1</v>
      </c>
      <c r="AF2">
        <v>53</v>
      </c>
      <c r="AG2">
        <v>12</v>
      </c>
      <c r="AH2">
        <v>175</v>
      </c>
      <c r="AI2">
        <v>95.833332999999996</v>
      </c>
      <c r="AJ2">
        <v>7.3717949999999997</v>
      </c>
      <c r="AK2">
        <v>36.904761999999998</v>
      </c>
      <c r="AL2">
        <v>181.648</v>
      </c>
      <c r="AM2">
        <v>0</v>
      </c>
    </row>
    <row r="3" spans="10:39">
      <c r="J3">
        <v>14</v>
      </c>
      <c r="K3">
        <v>10</v>
      </c>
      <c r="L3">
        <v>2</v>
      </c>
      <c r="M3">
        <v>0</v>
      </c>
      <c r="N3">
        <v>0</v>
      </c>
      <c r="O3">
        <v>0</v>
      </c>
      <c r="P3">
        <v>51</v>
      </c>
      <c r="Q3">
        <v>16</v>
      </c>
      <c r="R3">
        <v>170</v>
      </c>
      <c r="S3">
        <v>16.666667</v>
      </c>
      <c r="T3">
        <v>1.1904760000000001</v>
      </c>
      <c r="U3">
        <v>28.273810000000001</v>
      </c>
      <c r="V3">
        <v>81.994</v>
      </c>
      <c r="W3">
        <v>0</v>
      </c>
      <c r="Z3">
        <v>14</v>
      </c>
      <c r="AA3">
        <v>10</v>
      </c>
      <c r="AB3">
        <v>2</v>
      </c>
      <c r="AC3">
        <v>0</v>
      </c>
      <c r="AD3">
        <v>0</v>
      </c>
      <c r="AE3">
        <v>4</v>
      </c>
      <c r="AF3">
        <v>51</v>
      </c>
      <c r="AG3">
        <v>13</v>
      </c>
      <c r="AH3">
        <v>170</v>
      </c>
      <c r="AI3">
        <v>16.666667</v>
      </c>
      <c r="AJ3">
        <v>1.1904760000000001</v>
      </c>
      <c r="AK3">
        <v>28.273810000000001</v>
      </c>
      <c r="AL3">
        <v>28.829000000000001</v>
      </c>
      <c r="AM3">
        <v>0</v>
      </c>
    </row>
    <row r="4" spans="10:39">
      <c r="J4">
        <v>15</v>
      </c>
      <c r="K4">
        <v>12</v>
      </c>
      <c r="L4">
        <v>1</v>
      </c>
      <c r="M4">
        <v>0</v>
      </c>
      <c r="N4">
        <v>0</v>
      </c>
      <c r="O4">
        <v>1</v>
      </c>
      <c r="P4">
        <v>3</v>
      </c>
      <c r="Q4">
        <v>13</v>
      </c>
      <c r="R4">
        <v>24</v>
      </c>
      <c r="S4">
        <v>41.666666999999997</v>
      </c>
      <c r="T4">
        <v>2.7777780000000001</v>
      </c>
      <c r="U4">
        <v>35.119047999999999</v>
      </c>
      <c r="V4">
        <v>292.767</v>
      </c>
      <c r="W4">
        <v>0</v>
      </c>
      <c r="Z4">
        <v>15</v>
      </c>
      <c r="AA4">
        <v>12</v>
      </c>
      <c r="AB4">
        <v>1</v>
      </c>
      <c r="AC4">
        <v>0</v>
      </c>
      <c r="AD4">
        <v>0</v>
      </c>
      <c r="AE4">
        <v>3</v>
      </c>
      <c r="AF4">
        <v>3</v>
      </c>
      <c r="AG4">
        <v>12</v>
      </c>
      <c r="AH4">
        <v>24</v>
      </c>
      <c r="AI4">
        <v>41.666666999999997</v>
      </c>
      <c r="AJ4">
        <v>2.7777780000000001</v>
      </c>
      <c r="AK4">
        <v>35.119047999999999</v>
      </c>
      <c r="AL4">
        <v>209.416</v>
      </c>
      <c r="AM4">
        <v>0</v>
      </c>
    </row>
    <row r="5" spans="10:39">
      <c r="J5">
        <v>16</v>
      </c>
      <c r="K5">
        <v>11</v>
      </c>
      <c r="L5">
        <v>2</v>
      </c>
      <c r="M5">
        <v>0</v>
      </c>
      <c r="N5">
        <v>0</v>
      </c>
      <c r="O5">
        <v>5</v>
      </c>
      <c r="P5">
        <v>22</v>
      </c>
      <c r="Q5">
        <v>15</v>
      </c>
      <c r="R5">
        <v>86</v>
      </c>
      <c r="S5">
        <v>87.5</v>
      </c>
      <c r="T5">
        <v>5.46875</v>
      </c>
      <c r="U5">
        <v>39.880952000000001</v>
      </c>
      <c r="V5">
        <v>137.327</v>
      </c>
      <c r="W5">
        <v>0</v>
      </c>
      <c r="Z5">
        <v>16</v>
      </c>
      <c r="AA5">
        <v>11</v>
      </c>
      <c r="AB5">
        <v>2</v>
      </c>
      <c r="AC5">
        <v>0</v>
      </c>
      <c r="AD5">
        <v>0</v>
      </c>
      <c r="AE5">
        <v>5</v>
      </c>
      <c r="AF5">
        <v>22</v>
      </c>
      <c r="AG5">
        <v>15</v>
      </c>
      <c r="AH5">
        <v>86</v>
      </c>
      <c r="AI5">
        <v>87.5</v>
      </c>
      <c r="AJ5">
        <v>5.46875</v>
      </c>
      <c r="AK5">
        <v>39.880952000000001</v>
      </c>
      <c r="AL5">
        <v>87.656999999999996</v>
      </c>
      <c r="AM5">
        <v>0</v>
      </c>
    </row>
    <row r="6" spans="10:39">
      <c r="J6">
        <v>17</v>
      </c>
      <c r="K6">
        <v>10</v>
      </c>
      <c r="L6">
        <v>0</v>
      </c>
      <c r="M6">
        <v>0</v>
      </c>
      <c r="N6">
        <v>0</v>
      </c>
      <c r="O6">
        <v>1</v>
      </c>
      <c r="P6">
        <v>0</v>
      </c>
      <c r="Q6">
        <v>14</v>
      </c>
      <c r="R6">
        <v>15</v>
      </c>
      <c r="S6">
        <v>35.416666999999997</v>
      </c>
      <c r="T6">
        <v>2.0833330000000001</v>
      </c>
      <c r="U6">
        <v>26.785713999999999</v>
      </c>
      <c r="V6">
        <v>72.165999999999997</v>
      </c>
      <c r="W6">
        <v>0</v>
      </c>
      <c r="Z6">
        <v>17</v>
      </c>
      <c r="AA6">
        <v>10</v>
      </c>
      <c r="AB6">
        <v>0</v>
      </c>
      <c r="AC6">
        <v>0</v>
      </c>
      <c r="AD6">
        <v>0</v>
      </c>
      <c r="AE6">
        <v>0</v>
      </c>
      <c r="AF6">
        <v>0</v>
      </c>
      <c r="AG6">
        <v>15</v>
      </c>
      <c r="AH6">
        <v>15</v>
      </c>
      <c r="AI6">
        <v>37.5</v>
      </c>
      <c r="AJ6">
        <v>2.2058819999999999</v>
      </c>
      <c r="AK6">
        <v>27.678571000000002</v>
      </c>
      <c r="AL6">
        <v>33.65</v>
      </c>
      <c r="AM6">
        <v>0</v>
      </c>
    </row>
    <row r="7" spans="10:39">
      <c r="J7">
        <v>18</v>
      </c>
      <c r="K7">
        <v>11</v>
      </c>
      <c r="L7">
        <v>0</v>
      </c>
      <c r="M7">
        <v>0</v>
      </c>
      <c r="N7">
        <v>0</v>
      </c>
      <c r="O7">
        <v>1</v>
      </c>
      <c r="P7">
        <v>0</v>
      </c>
      <c r="Q7">
        <v>15</v>
      </c>
      <c r="R7">
        <v>16</v>
      </c>
      <c r="S7">
        <v>0</v>
      </c>
      <c r="T7">
        <v>0</v>
      </c>
      <c r="U7">
        <v>27.678571000000002</v>
      </c>
      <c r="V7">
        <v>150.60300000000001</v>
      </c>
      <c r="W7">
        <v>0</v>
      </c>
      <c r="Z7">
        <v>18</v>
      </c>
      <c r="AA7">
        <v>11</v>
      </c>
      <c r="AB7">
        <v>0</v>
      </c>
      <c r="AC7">
        <v>0</v>
      </c>
      <c r="AD7">
        <v>0</v>
      </c>
      <c r="AE7">
        <v>10</v>
      </c>
      <c r="AF7">
        <v>0</v>
      </c>
      <c r="AG7">
        <v>6</v>
      </c>
      <c r="AH7">
        <v>16</v>
      </c>
      <c r="AI7">
        <v>0</v>
      </c>
      <c r="AJ7">
        <v>0</v>
      </c>
      <c r="AK7">
        <v>27.083333</v>
      </c>
      <c r="AL7">
        <v>58.173000000000002</v>
      </c>
      <c r="AM7">
        <v>0</v>
      </c>
    </row>
    <row r="8" spans="10:39">
      <c r="J8">
        <v>19</v>
      </c>
      <c r="K8">
        <v>13</v>
      </c>
      <c r="L8">
        <v>3</v>
      </c>
      <c r="M8">
        <v>0</v>
      </c>
      <c r="N8">
        <v>0</v>
      </c>
      <c r="O8">
        <v>102</v>
      </c>
      <c r="P8">
        <v>74</v>
      </c>
      <c r="Q8">
        <v>4</v>
      </c>
      <c r="R8">
        <v>328</v>
      </c>
      <c r="S8">
        <v>93.75</v>
      </c>
      <c r="T8">
        <v>4.9342110000000003</v>
      </c>
      <c r="U8">
        <v>50.892856999999999</v>
      </c>
      <c r="V8">
        <v>603.38</v>
      </c>
      <c r="W8">
        <v>28.96</v>
      </c>
      <c r="Z8">
        <v>19</v>
      </c>
      <c r="AA8">
        <v>13</v>
      </c>
      <c r="AB8">
        <v>3</v>
      </c>
      <c r="AC8">
        <v>0</v>
      </c>
      <c r="AD8">
        <v>0</v>
      </c>
      <c r="AE8">
        <v>102</v>
      </c>
      <c r="AF8">
        <v>74</v>
      </c>
      <c r="AG8">
        <v>4</v>
      </c>
      <c r="AH8">
        <v>328</v>
      </c>
      <c r="AI8">
        <v>93.75</v>
      </c>
      <c r="AJ8">
        <v>4.9342110000000003</v>
      </c>
      <c r="AK8">
        <v>50.892856999999999</v>
      </c>
      <c r="AL8">
        <v>610.02700000000004</v>
      </c>
      <c r="AM8">
        <v>28.93</v>
      </c>
    </row>
    <row r="9" spans="10:39">
      <c r="J9">
        <v>20</v>
      </c>
      <c r="K9">
        <v>13</v>
      </c>
      <c r="L9">
        <v>1</v>
      </c>
      <c r="M9">
        <v>0</v>
      </c>
      <c r="N9">
        <v>0</v>
      </c>
      <c r="O9">
        <v>77</v>
      </c>
      <c r="P9">
        <v>43</v>
      </c>
      <c r="Q9">
        <v>4</v>
      </c>
      <c r="R9">
        <v>211</v>
      </c>
      <c r="S9">
        <v>91.666667000000004</v>
      </c>
      <c r="T9">
        <v>4.5833329999999997</v>
      </c>
      <c r="U9">
        <v>43.154761999999998</v>
      </c>
      <c r="V9">
        <v>623.36400000000003</v>
      </c>
      <c r="W9">
        <v>13.74</v>
      </c>
      <c r="Z9">
        <v>20</v>
      </c>
      <c r="AA9">
        <v>13</v>
      </c>
      <c r="AB9">
        <v>1</v>
      </c>
      <c r="AC9">
        <v>0</v>
      </c>
      <c r="AD9">
        <v>0</v>
      </c>
      <c r="AE9">
        <v>76</v>
      </c>
      <c r="AF9">
        <v>43</v>
      </c>
      <c r="AG9">
        <v>5</v>
      </c>
      <c r="AH9">
        <v>210</v>
      </c>
      <c r="AI9">
        <v>95.833332999999996</v>
      </c>
      <c r="AJ9">
        <v>4.7916670000000003</v>
      </c>
      <c r="AK9">
        <v>43.154761999999998</v>
      </c>
      <c r="AL9">
        <v>623.08399999999995</v>
      </c>
      <c r="AM9">
        <v>6.62</v>
      </c>
    </row>
    <row r="10" spans="10:39">
      <c r="J10">
        <v>31</v>
      </c>
      <c r="K10">
        <v>9</v>
      </c>
      <c r="L10">
        <v>3</v>
      </c>
      <c r="M10">
        <v>0</v>
      </c>
      <c r="N10">
        <v>0</v>
      </c>
      <c r="O10">
        <v>36</v>
      </c>
      <c r="P10">
        <v>62</v>
      </c>
      <c r="Q10">
        <v>1</v>
      </c>
      <c r="R10">
        <v>224</v>
      </c>
      <c r="S10">
        <v>100</v>
      </c>
      <c r="T10">
        <v>3.225806</v>
      </c>
      <c r="U10">
        <v>40.773809999999997</v>
      </c>
      <c r="V10">
        <v>411.858</v>
      </c>
      <c r="W10">
        <v>0</v>
      </c>
      <c r="Z10">
        <v>31</v>
      </c>
      <c r="AA10">
        <v>9</v>
      </c>
      <c r="AB10">
        <v>3</v>
      </c>
      <c r="AC10">
        <v>0</v>
      </c>
      <c r="AD10">
        <v>0</v>
      </c>
      <c r="AE10">
        <v>36</v>
      </c>
      <c r="AF10">
        <v>62</v>
      </c>
      <c r="AG10">
        <v>1</v>
      </c>
      <c r="AH10">
        <v>224</v>
      </c>
      <c r="AI10">
        <v>100</v>
      </c>
      <c r="AJ10">
        <v>3.225806</v>
      </c>
      <c r="AK10">
        <v>40.773809999999997</v>
      </c>
      <c r="AL10">
        <v>140.97800000000001</v>
      </c>
      <c r="AM10">
        <v>0</v>
      </c>
    </row>
    <row r="11" spans="10:39">
      <c r="J11">
        <v>32</v>
      </c>
      <c r="K11">
        <v>11</v>
      </c>
      <c r="L11">
        <v>3</v>
      </c>
      <c r="M11">
        <v>0</v>
      </c>
      <c r="N11">
        <v>0</v>
      </c>
      <c r="O11">
        <v>47</v>
      </c>
      <c r="P11">
        <v>82</v>
      </c>
      <c r="Q11">
        <v>5</v>
      </c>
      <c r="R11">
        <v>298</v>
      </c>
      <c r="S11">
        <v>91.666667000000004</v>
      </c>
      <c r="T11">
        <v>2.8645830000000001</v>
      </c>
      <c r="U11">
        <v>37.202381000000003</v>
      </c>
      <c r="V11">
        <v>61.683</v>
      </c>
      <c r="W11">
        <v>0</v>
      </c>
      <c r="Z11">
        <v>32</v>
      </c>
      <c r="AA11">
        <v>11</v>
      </c>
      <c r="AB11">
        <v>3</v>
      </c>
      <c r="AC11">
        <v>0</v>
      </c>
      <c r="AD11">
        <v>0</v>
      </c>
      <c r="AE11">
        <v>46</v>
      </c>
      <c r="AF11">
        <v>82</v>
      </c>
      <c r="AG11">
        <v>5</v>
      </c>
      <c r="AH11">
        <v>298</v>
      </c>
      <c r="AI11">
        <v>91.666667000000004</v>
      </c>
      <c r="AJ11">
        <v>2.8645830000000001</v>
      </c>
      <c r="AK11">
        <v>37.202381000000003</v>
      </c>
      <c r="AL11">
        <v>35.271999999999998</v>
      </c>
      <c r="AM11">
        <v>0</v>
      </c>
    </row>
    <row r="12" spans="10:39">
      <c r="J12">
        <v>35</v>
      </c>
      <c r="K12">
        <v>7</v>
      </c>
      <c r="L12">
        <v>5</v>
      </c>
      <c r="M12">
        <v>0</v>
      </c>
      <c r="N12">
        <v>0</v>
      </c>
      <c r="O12">
        <v>53</v>
      </c>
      <c r="P12">
        <v>117</v>
      </c>
      <c r="Q12">
        <v>0</v>
      </c>
      <c r="R12">
        <v>404</v>
      </c>
      <c r="S12">
        <v>100</v>
      </c>
      <c r="T12">
        <v>2.8571430000000002</v>
      </c>
      <c r="U12">
        <v>39.880952000000001</v>
      </c>
      <c r="V12">
        <v>601.524</v>
      </c>
      <c r="W12">
        <v>19.36</v>
      </c>
      <c r="Z12">
        <v>35</v>
      </c>
      <c r="AA12">
        <v>7</v>
      </c>
      <c r="AB12">
        <v>5</v>
      </c>
      <c r="AC12">
        <v>0</v>
      </c>
      <c r="AD12">
        <v>0</v>
      </c>
      <c r="AE12">
        <v>52</v>
      </c>
      <c r="AF12">
        <v>116</v>
      </c>
      <c r="AG12">
        <v>0</v>
      </c>
      <c r="AH12">
        <v>404</v>
      </c>
      <c r="AI12">
        <v>100</v>
      </c>
      <c r="AJ12">
        <v>2.8571430000000002</v>
      </c>
      <c r="AK12">
        <v>39.880952000000001</v>
      </c>
      <c r="AL12">
        <v>630.66499999999996</v>
      </c>
      <c r="AM12">
        <v>15.16</v>
      </c>
    </row>
    <row r="13" spans="10:39">
      <c r="J13">
        <v>36</v>
      </c>
      <c r="K13">
        <v>8</v>
      </c>
      <c r="L13">
        <v>3</v>
      </c>
      <c r="M13">
        <v>0</v>
      </c>
      <c r="N13">
        <v>0</v>
      </c>
      <c r="O13">
        <v>85</v>
      </c>
      <c r="P13">
        <v>91</v>
      </c>
      <c r="Q13">
        <v>0</v>
      </c>
      <c r="R13">
        <v>358</v>
      </c>
      <c r="S13">
        <v>93.75</v>
      </c>
      <c r="T13">
        <v>2.6041669999999999</v>
      </c>
      <c r="U13">
        <v>30.952380999999999</v>
      </c>
      <c r="V13">
        <v>596.39200000000005</v>
      </c>
      <c r="W13">
        <v>0.01</v>
      </c>
      <c r="Z13">
        <v>36</v>
      </c>
      <c r="AA13">
        <v>8</v>
      </c>
      <c r="AB13">
        <v>3</v>
      </c>
      <c r="AC13">
        <v>0</v>
      </c>
      <c r="AD13">
        <v>0</v>
      </c>
      <c r="AE13">
        <v>85</v>
      </c>
      <c r="AF13">
        <v>91</v>
      </c>
      <c r="AG13">
        <v>0</v>
      </c>
      <c r="AH13">
        <v>358</v>
      </c>
      <c r="AI13">
        <v>93.75</v>
      </c>
      <c r="AJ13">
        <v>2.6041669999999999</v>
      </c>
      <c r="AK13">
        <v>30.952380999999999</v>
      </c>
      <c r="AL13">
        <v>469.62599999999998</v>
      </c>
      <c r="AM13">
        <v>0</v>
      </c>
    </row>
    <row r="14" spans="10:39">
      <c r="J14">
        <v>44</v>
      </c>
      <c r="K14">
        <v>9</v>
      </c>
      <c r="L14">
        <v>4</v>
      </c>
      <c r="M14">
        <v>0</v>
      </c>
      <c r="N14">
        <v>0</v>
      </c>
      <c r="O14">
        <v>50</v>
      </c>
      <c r="P14">
        <v>107</v>
      </c>
      <c r="Q14">
        <v>4</v>
      </c>
      <c r="R14">
        <v>375</v>
      </c>
      <c r="S14">
        <v>100</v>
      </c>
      <c r="T14">
        <v>2.2727270000000002</v>
      </c>
      <c r="U14">
        <v>36.607143000000001</v>
      </c>
      <c r="V14">
        <v>601.274</v>
      </c>
      <c r="W14">
        <v>6.13</v>
      </c>
      <c r="Z14">
        <v>44</v>
      </c>
      <c r="AA14">
        <v>9</v>
      </c>
      <c r="AB14">
        <v>4</v>
      </c>
      <c r="AC14">
        <v>0</v>
      </c>
      <c r="AD14">
        <v>0</v>
      </c>
      <c r="AE14">
        <v>52</v>
      </c>
      <c r="AF14">
        <v>107</v>
      </c>
      <c r="AG14">
        <v>2</v>
      </c>
      <c r="AH14">
        <v>375</v>
      </c>
      <c r="AI14">
        <v>100</v>
      </c>
      <c r="AJ14">
        <v>2.2727270000000002</v>
      </c>
      <c r="AK14">
        <v>36.011904999999999</v>
      </c>
      <c r="AL14">
        <v>334.98099999999999</v>
      </c>
      <c r="AM14">
        <v>0</v>
      </c>
    </row>
    <row r="15" spans="10:39">
      <c r="J15">
        <v>45</v>
      </c>
      <c r="K15">
        <v>10</v>
      </c>
      <c r="L15">
        <v>3</v>
      </c>
      <c r="M15">
        <v>0</v>
      </c>
      <c r="N15">
        <v>0</v>
      </c>
      <c r="O15">
        <v>71</v>
      </c>
      <c r="P15">
        <v>47</v>
      </c>
      <c r="Q15">
        <v>5</v>
      </c>
      <c r="R15">
        <v>217</v>
      </c>
      <c r="S15">
        <v>93.75</v>
      </c>
      <c r="T15">
        <v>2.0833330000000001</v>
      </c>
      <c r="U15">
        <v>34.821429000000002</v>
      </c>
      <c r="V15">
        <v>463.214</v>
      </c>
      <c r="W15">
        <v>0</v>
      </c>
      <c r="Z15">
        <v>45</v>
      </c>
      <c r="AA15">
        <v>10</v>
      </c>
      <c r="AB15">
        <v>3</v>
      </c>
      <c r="AC15">
        <v>0</v>
      </c>
      <c r="AD15">
        <v>0</v>
      </c>
      <c r="AE15">
        <v>73</v>
      </c>
      <c r="AF15">
        <v>47</v>
      </c>
      <c r="AG15">
        <v>3</v>
      </c>
      <c r="AH15">
        <v>217</v>
      </c>
      <c r="AI15">
        <v>93.75</v>
      </c>
      <c r="AJ15">
        <v>2.0833330000000001</v>
      </c>
      <c r="AK15">
        <v>33.928570999999998</v>
      </c>
      <c r="AL15">
        <v>465.959</v>
      </c>
      <c r="AM15">
        <v>0</v>
      </c>
    </row>
    <row r="16" spans="10:39">
      <c r="J16">
        <v>46</v>
      </c>
      <c r="K16">
        <v>9</v>
      </c>
      <c r="L16">
        <v>3</v>
      </c>
      <c r="M16">
        <v>0</v>
      </c>
      <c r="N16">
        <v>0</v>
      </c>
      <c r="O16">
        <v>67</v>
      </c>
      <c r="P16">
        <v>57</v>
      </c>
      <c r="Q16">
        <v>1</v>
      </c>
      <c r="R16">
        <v>240</v>
      </c>
      <c r="S16">
        <v>100</v>
      </c>
      <c r="T16">
        <v>2.1739130000000002</v>
      </c>
      <c r="U16">
        <v>35.119047999999999</v>
      </c>
      <c r="V16">
        <v>71.635999999999996</v>
      </c>
      <c r="W16">
        <v>0</v>
      </c>
      <c r="Z16">
        <v>46</v>
      </c>
      <c r="AA16">
        <v>9</v>
      </c>
      <c r="AB16">
        <v>3</v>
      </c>
      <c r="AC16">
        <v>0</v>
      </c>
      <c r="AD16">
        <v>0</v>
      </c>
      <c r="AE16">
        <v>67</v>
      </c>
      <c r="AF16">
        <v>56</v>
      </c>
      <c r="AG16">
        <v>2</v>
      </c>
      <c r="AH16">
        <v>240</v>
      </c>
      <c r="AI16">
        <v>100</v>
      </c>
      <c r="AJ16">
        <v>2.1739130000000002</v>
      </c>
      <c r="AK16">
        <v>35.119047999999999</v>
      </c>
      <c r="AL16">
        <v>45.74</v>
      </c>
      <c r="AM16">
        <v>0</v>
      </c>
    </row>
    <row r="17" spans="10:39">
      <c r="J17">
        <v>47</v>
      </c>
      <c r="K17">
        <v>8</v>
      </c>
      <c r="L17">
        <v>3</v>
      </c>
      <c r="M17">
        <v>0</v>
      </c>
      <c r="N17">
        <v>0</v>
      </c>
      <c r="O17">
        <v>26</v>
      </c>
      <c r="P17">
        <v>75</v>
      </c>
      <c r="Q17">
        <v>0</v>
      </c>
      <c r="R17">
        <v>252</v>
      </c>
      <c r="S17">
        <v>100</v>
      </c>
      <c r="T17">
        <v>2.1276600000000001</v>
      </c>
      <c r="U17">
        <v>31.25</v>
      </c>
      <c r="V17">
        <v>96.97</v>
      </c>
      <c r="W17">
        <v>0</v>
      </c>
      <c r="Z17">
        <v>47</v>
      </c>
      <c r="AA17">
        <v>8</v>
      </c>
      <c r="AB17">
        <v>3</v>
      </c>
      <c r="AC17">
        <v>0</v>
      </c>
      <c r="AD17">
        <v>0</v>
      </c>
      <c r="AE17">
        <v>27</v>
      </c>
      <c r="AF17">
        <v>75</v>
      </c>
      <c r="AG17">
        <v>0</v>
      </c>
      <c r="AH17">
        <v>252</v>
      </c>
      <c r="AI17">
        <v>100</v>
      </c>
      <c r="AJ17">
        <v>2.1276600000000001</v>
      </c>
      <c r="AK17">
        <v>31.25</v>
      </c>
      <c r="AL17">
        <v>59.795000000000002</v>
      </c>
      <c r="AM17">
        <v>0</v>
      </c>
    </row>
    <row r="18" spans="10:39">
      <c r="J18">
        <v>49</v>
      </c>
      <c r="K18">
        <v>10</v>
      </c>
      <c r="L18">
        <v>3</v>
      </c>
      <c r="M18">
        <v>0</v>
      </c>
      <c r="N18">
        <v>0</v>
      </c>
      <c r="O18">
        <v>2</v>
      </c>
      <c r="P18">
        <v>42</v>
      </c>
      <c r="Q18">
        <v>4</v>
      </c>
      <c r="R18">
        <v>132</v>
      </c>
      <c r="S18">
        <v>75</v>
      </c>
      <c r="T18">
        <v>1.5306120000000001</v>
      </c>
      <c r="U18">
        <v>38.988095000000001</v>
      </c>
      <c r="V18">
        <v>67.938000000000002</v>
      </c>
      <c r="W18">
        <v>0</v>
      </c>
      <c r="Z18">
        <v>49</v>
      </c>
      <c r="AA18">
        <v>10</v>
      </c>
      <c r="AB18">
        <v>3</v>
      </c>
      <c r="AC18">
        <v>0</v>
      </c>
      <c r="AD18">
        <v>0</v>
      </c>
      <c r="AE18">
        <v>0</v>
      </c>
      <c r="AF18">
        <v>42</v>
      </c>
      <c r="AG18">
        <v>6</v>
      </c>
      <c r="AH18">
        <v>132</v>
      </c>
      <c r="AI18">
        <v>75</v>
      </c>
      <c r="AJ18">
        <v>1.5306120000000001</v>
      </c>
      <c r="AK18">
        <v>38.690475999999997</v>
      </c>
      <c r="AL18">
        <v>67.549000000000007</v>
      </c>
      <c r="AM18">
        <v>0</v>
      </c>
    </row>
    <row r="19" spans="10:39">
      <c r="J19">
        <v>50</v>
      </c>
      <c r="K19">
        <v>12</v>
      </c>
      <c r="L19">
        <v>3</v>
      </c>
      <c r="M19">
        <v>0</v>
      </c>
      <c r="N19">
        <v>0</v>
      </c>
      <c r="O19">
        <v>11</v>
      </c>
      <c r="P19">
        <v>64</v>
      </c>
      <c r="Q19">
        <v>0</v>
      </c>
      <c r="R19">
        <v>203</v>
      </c>
      <c r="S19">
        <v>79.166667000000004</v>
      </c>
      <c r="T19">
        <v>1.5833330000000001</v>
      </c>
      <c r="U19">
        <v>41.964286000000001</v>
      </c>
      <c r="V19">
        <v>323.49900000000002</v>
      </c>
      <c r="W19">
        <v>0</v>
      </c>
      <c r="Z19">
        <v>50</v>
      </c>
      <c r="AA19">
        <v>12</v>
      </c>
      <c r="AB19">
        <v>3</v>
      </c>
      <c r="AC19">
        <v>0</v>
      </c>
      <c r="AD19">
        <v>0</v>
      </c>
      <c r="AE19">
        <v>11</v>
      </c>
      <c r="AF19">
        <v>64</v>
      </c>
      <c r="AG19">
        <v>0</v>
      </c>
      <c r="AH19">
        <v>203</v>
      </c>
      <c r="AI19">
        <v>79.166667000000004</v>
      </c>
      <c r="AJ19">
        <v>1.5833330000000001</v>
      </c>
      <c r="AK19">
        <v>41.964286000000001</v>
      </c>
      <c r="AL19">
        <v>391.67200000000003</v>
      </c>
      <c r="AM19">
        <v>0</v>
      </c>
    </row>
    <row r="20" spans="10:39">
      <c r="J20">
        <v>52</v>
      </c>
      <c r="K20">
        <v>12</v>
      </c>
      <c r="L20">
        <v>3</v>
      </c>
      <c r="M20">
        <v>0</v>
      </c>
      <c r="N20">
        <v>0</v>
      </c>
      <c r="O20">
        <v>17</v>
      </c>
      <c r="P20">
        <v>63</v>
      </c>
      <c r="Q20">
        <v>0</v>
      </c>
      <c r="R20">
        <v>206</v>
      </c>
      <c r="S20">
        <v>89.583332999999996</v>
      </c>
      <c r="T20">
        <v>1.722756</v>
      </c>
      <c r="U20">
        <v>45.238095000000001</v>
      </c>
      <c r="V20">
        <v>602.64800000000002</v>
      </c>
      <c r="W20">
        <v>20.39</v>
      </c>
      <c r="Z20">
        <v>52</v>
      </c>
      <c r="AA20">
        <v>12</v>
      </c>
      <c r="AB20">
        <v>3</v>
      </c>
      <c r="AC20">
        <v>0</v>
      </c>
      <c r="AD20">
        <v>0</v>
      </c>
      <c r="AE20">
        <v>12</v>
      </c>
      <c r="AF20">
        <v>62</v>
      </c>
      <c r="AG20">
        <v>4</v>
      </c>
      <c r="AH20">
        <v>203</v>
      </c>
      <c r="AI20">
        <v>100</v>
      </c>
      <c r="AJ20">
        <v>1.9230769999999999</v>
      </c>
      <c r="AK20">
        <v>48.214286000000001</v>
      </c>
      <c r="AL20">
        <v>472.262</v>
      </c>
      <c r="AM20">
        <v>0</v>
      </c>
    </row>
    <row r="21" spans="10:39">
      <c r="J21">
        <v>55</v>
      </c>
      <c r="K21">
        <v>9</v>
      </c>
      <c r="L21">
        <v>4</v>
      </c>
      <c r="M21">
        <v>0</v>
      </c>
      <c r="N21">
        <v>0</v>
      </c>
      <c r="O21">
        <v>109</v>
      </c>
      <c r="P21">
        <v>87</v>
      </c>
      <c r="Q21">
        <v>0</v>
      </c>
      <c r="R21">
        <v>372</v>
      </c>
      <c r="S21">
        <v>97.916667000000004</v>
      </c>
      <c r="T21">
        <v>1.780303</v>
      </c>
      <c r="U21">
        <v>40.476190000000003</v>
      </c>
      <c r="V21">
        <v>602.22699999999998</v>
      </c>
      <c r="W21">
        <v>50.84</v>
      </c>
      <c r="Z21">
        <v>55</v>
      </c>
      <c r="AA21">
        <v>9</v>
      </c>
      <c r="AB21">
        <v>4</v>
      </c>
      <c r="AC21">
        <v>0</v>
      </c>
      <c r="AD21">
        <v>0</v>
      </c>
      <c r="AE21">
        <v>111</v>
      </c>
      <c r="AF21">
        <v>87</v>
      </c>
      <c r="AG21">
        <v>0</v>
      </c>
      <c r="AH21">
        <v>372</v>
      </c>
      <c r="AI21">
        <v>97.916667000000004</v>
      </c>
      <c r="AJ21">
        <v>1.780303</v>
      </c>
      <c r="AK21">
        <v>38.690475999999997</v>
      </c>
      <c r="AL21">
        <v>632.89599999999996</v>
      </c>
      <c r="AM21">
        <v>48.92</v>
      </c>
    </row>
    <row r="22" spans="10:39">
      <c r="J22">
        <v>56</v>
      </c>
      <c r="K22">
        <v>7</v>
      </c>
      <c r="L22">
        <v>4</v>
      </c>
      <c r="M22">
        <v>0</v>
      </c>
      <c r="N22">
        <v>0</v>
      </c>
      <c r="O22">
        <v>156</v>
      </c>
      <c r="P22">
        <v>122</v>
      </c>
      <c r="Q22">
        <v>0</v>
      </c>
      <c r="R22">
        <v>522</v>
      </c>
      <c r="S22">
        <v>100</v>
      </c>
      <c r="T22">
        <v>1.785714</v>
      </c>
      <c r="U22">
        <v>33.333333000000003</v>
      </c>
      <c r="V22">
        <v>293.98399999999998</v>
      </c>
      <c r="W22">
        <v>0</v>
      </c>
      <c r="Z22">
        <v>56</v>
      </c>
      <c r="AA22">
        <v>7</v>
      </c>
      <c r="AB22">
        <v>4</v>
      </c>
      <c r="AC22">
        <v>0</v>
      </c>
      <c r="AD22">
        <v>0</v>
      </c>
      <c r="AE22">
        <v>152</v>
      </c>
      <c r="AF22">
        <v>120</v>
      </c>
      <c r="AG22">
        <v>0</v>
      </c>
      <c r="AH22">
        <v>522</v>
      </c>
      <c r="AI22">
        <v>100</v>
      </c>
      <c r="AJ22">
        <v>1.785714</v>
      </c>
      <c r="AK22">
        <v>33.333333000000003</v>
      </c>
      <c r="AL22">
        <v>136.22</v>
      </c>
      <c r="AM22">
        <v>0</v>
      </c>
    </row>
    <row r="23" spans="10:39">
      <c r="J23">
        <v>66</v>
      </c>
      <c r="K23">
        <v>8</v>
      </c>
      <c r="L23">
        <v>5</v>
      </c>
      <c r="M23">
        <v>0</v>
      </c>
      <c r="N23">
        <v>0</v>
      </c>
      <c r="O23">
        <v>14</v>
      </c>
      <c r="P23">
        <v>112</v>
      </c>
      <c r="Q23">
        <v>1</v>
      </c>
      <c r="R23">
        <v>351</v>
      </c>
      <c r="S23">
        <v>97.916667000000004</v>
      </c>
      <c r="T23">
        <v>1.4835860000000001</v>
      </c>
      <c r="U23">
        <v>38.095238000000002</v>
      </c>
      <c r="V23">
        <v>602.28899999999999</v>
      </c>
      <c r="W23">
        <v>27.92</v>
      </c>
      <c r="Z23">
        <v>66</v>
      </c>
      <c r="AA23">
        <v>8</v>
      </c>
      <c r="AB23">
        <v>5</v>
      </c>
      <c r="AC23">
        <v>0</v>
      </c>
      <c r="AD23">
        <v>0</v>
      </c>
      <c r="AE23">
        <v>2</v>
      </c>
      <c r="AF23">
        <v>112</v>
      </c>
      <c r="AG23">
        <v>4</v>
      </c>
      <c r="AH23">
        <v>342</v>
      </c>
      <c r="AI23">
        <v>97.916667000000004</v>
      </c>
      <c r="AJ23">
        <v>1.4835860000000001</v>
      </c>
      <c r="AK23">
        <v>38.392856999999999</v>
      </c>
      <c r="AL23">
        <v>577.43799999999999</v>
      </c>
      <c r="AM23">
        <v>0.01</v>
      </c>
    </row>
    <row r="24" spans="10:39">
      <c r="J24">
        <v>67</v>
      </c>
      <c r="K24">
        <v>9</v>
      </c>
      <c r="L24">
        <v>5</v>
      </c>
      <c r="M24">
        <v>0</v>
      </c>
      <c r="N24">
        <v>0</v>
      </c>
      <c r="O24">
        <v>10</v>
      </c>
      <c r="P24">
        <v>144</v>
      </c>
      <c r="Q24">
        <v>4</v>
      </c>
      <c r="R24">
        <v>446</v>
      </c>
      <c r="S24">
        <v>93.75</v>
      </c>
      <c r="T24">
        <v>1.399254</v>
      </c>
      <c r="U24">
        <v>38.392856999999999</v>
      </c>
      <c r="V24">
        <v>601.38400000000001</v>
      </c>
      <c r="W24">
        <v>1.35</v>
      </c>
      <c r="Z24">
        <v>67</v>
      </c>
      <c r="AA24">
        <v>9</v>
      </c>
      <c r="AB24">
        <v>5</v>
      </c>
      <c r="AC24">
        <v>0</v>
      </c>
      <c r="AD24">
        <v>0</v>
      </c>
      <c r="AE24">
        <v>9</v>
      </c>
      <c r="AF24">
        <v>144</v>
      </c>
      <c r="AG24">
        <v>5</v>
      </c>
      <c r="AH24">
        <v>446</v>
      </c>
      <c r="AI24">
        <v>93.75</v>
      </c>
      <c r="AJ24">
        <v>1.399254</v>
      </c>
      <c r="AK24">
        <v>38.095238000000002</v>
      </c>
      <c r="AL24">
        <v>273.18900000000002</v>
      </c>
      <c r="AM24">
        <v>0</v>
      </c>
    </row>
    <row r="25" spans="10:39">
      <c r="J25">
        <v>69</v>
      </c>
      <c r="K25">
        <v>9</v>
      </c>
      <c r="L25">
        <v>4</v>
      </c>
      <c r="M25">
        <v>0</v>
      </c>
      <c r="N25">
        <v>0</v>
      </c>
      <c r="O25">
        <v>25</v>
      </c>
      <c r="P25">
        <v>54</v>
      </c>
      <c r="Q25">
        <v>4</v>
      </c>
      <c r="R25">
        <v>191</v>
      </c>
      <c r="S25">
        <v>97.916667000000004</v>
      </c>
      <c r="T25">
        <v>1.419082</v>
      </c>
      <c r="U25">
        <v>43.452381000000003</v>
      </c>
      <c r="V25">
        <v>198.19900000000001</v>
      </c>
      <c r="W25">
        <v>0</v>
      </c>
      <c r="Z25">
        <v>69</v>
      </c>
      <c r="AA25">
        <v>9</v>
      </c>
      <c r="AB25">
        <v>4</v>
      </c>
      <c r="AC25">
        <v>0</v>
      </c>
      <c r="AD25">
        <v>0</v>
      </c>
      <c r="AE25">
        <v>24</v>
      </c>
      <c r="AF25">
        <v>54</v>
      </c>
      <c r="AG25">
        <v>4</v>
      </c>
      <c r="AH25">
        <v>191</v>
      </c>
      <c r="AI25">
        <v>97.916667000000004</v>
      </c>
      <c r="AJ25">
        <v>1.419082</v>
      </c>
      <c r="AK25">
        <v>43.75</v>
      </c>
      <c r="AL25">
        <v>162.49100000000001</v>
      </c>
      <c r="AM25">
        <v>0</v>
      </c>
    </row>
    <row r="26" spans="10:39">
      <c r="J26">
        <v>70</v>
      </c>
      <c r="K26">
        <v>9</v>
      </c>
      <c r="L26">
        <v>4</v>
      </c>
      <c r="M26">
        <v>0</v>
      </c>
      <c r="N26">
        <v>0</v>
      </c>
      <c r="O26">
        <v>24</v>
      </c>
      <c r="P26">
        <v>106</v>
      </c>
      <c r="Q26">
        <v>5</v>
      </c>
      <c r="R26">
        <v>347</v>
      </c>
      <c r="S26">
        <v>100</v>
      </c>
      <c r="T26">
        <v>1.428571</v>
      </c>
      <c r="U26">
        <v>36.904761999999998</v>
      </c>
      <c r="V26">
        <v>194.595</v>
      </c>
      <c r="W26">
        <v>0</v>
      </c>
      <c r="Z26">
        <v>70</v>
      </c>
      <c r="AA26">
        <v>9</v>
      </c>
      <c r="AB26">
        <v>4</v>
      </c>
      <c r="AC26">
        <v>0</v>
      </c>
      <c r="AD26">
        <v>0</v>
      </c>
      <c r="AE26">
        <v>24</v>
      </c>
      <c r="AF26">
        <v>106</v>
      </c>
      <c r="AG26">
        <v>5</v>
      </c>
      <c r="AH26">
        <v>347</v>
      </c>
      <c r="AI26">
        <v>100</v>
      </c>
      <c r="AJ26">
        <v>1.428571</v>
      </c>
      <c r="AK26">
        <v>36.904761999999998</v>
      </c>
      <c r="AL26">
        <v>83.912999999999997</v>
      </c>
      <c r="AM26">
        <v>0</v>
      </c>
    </row>
    <row r="27" spans="10:39">
      <c r="J27">
        <v>71</v>
      </c>
      <c r="K27">
        <v>9</v>
      </c>
      <c r="L27">
        <v>6</v>
      </c>
      <c r="M27">
        <v>0</v>
      </c>
      <c r="N27">
        <v>0</v>
      </c>
      <c r="O27">
        <v>140</v>
      </c>
      <c r="P27">
        <v>152</v>
      </c>
      <c r="Q27">
        <v>0</v>
      </c>
      <c r="R27">
        <v>596</v>
      </c>
      <c r="S27">
        <v>97.916667000000004</v>
      </c>
      <c r="T27">
        <v>1.379108</v>
      </c>
      <c r="U27">
        <v>40.476190000000003</v>
      </c>
      <c r="V27">
        <v>603.45899999999995</v>
      </c>
      <c r="W27">
        <v>37.58</v>
      </c>
      <c r="Z27">
        <v>71</v>
      </c>
      <c r="AA27">
        <v>9</v>
      </c>
      <c r="AB27">
        <v>6</v>
      </c>
      <c r="AC27">
        <v>0</v>
      </c>
      <c r="AD27">
        <v>0</v>
      </c>
      <c r="AE27">
        <v>138</v>
      </c>
      <c r="AF27">
        <v>150</v>
      </c>
      <c r="AG27">
        <v>0</v>
      </c>
      <c r="AH27">
        <v>590</v>
      </c>
      <c r="AI27">
        <v>100</v>
      </c>
      <c r="AJ27">
        <v>1.4084509999999999</v>
      </c>
      <c r="AK27">
        <v>40.476190000000003</v>
      </c>
      <c r="AL27">
        <v>625.89200000000005</v>
      </c>
      <c r="AM27">
        <v>36.950000000000003</v>
      </c>
    </row>
    <row r="28" spans="10:39">
      <c r="J28">
        <v>72</v>
      </c>
      <c r="K28">
        <v>10</v>
      </c>
      <c r="L28">
        <v>4</v>
      </c>
      <c r="M28">
        <v>0</v>
      </c>
      <c r="N28">
        <v>0</v>
      </c>
      <c r="O28">
        <v>242</v>
      </c>
      <c r="P28">
        <v>88</v>
      </c>
      <c r="Q28">
        <v>0</v>
      </c>
      <c r="R28">
        <v>506</v>
      </c>
      <c r="S28">
        <v>93.75</v>
      </c>
      <c r="T28">
        <v>1.3020830000000001</v>
      </c>
      <c r="U28">
        <v>34.523809999999997</v>
      </c>
      <c r="V28">
        <v>617.04600000000005</v>
      </c>
      <c r="W28">
        <v>31.42</v>
      </c>
      <c r="Z28">
        <v>72</v>
      </c>
      <c r="AA28">
        <v>10</v>
      </c>
      <c r="AB28">
        <v>4</v>
      </c>
      <c r="AC28">
        <v>0</v>
      </c>
      <c r="AD28">
        <v>0</v>
      </c>
      <c r="AE28">
        <v>242</v>
      </c>
      <c r="AF28">
        <v>88</v>
      </c>
      <c r="AG28">
        <v>0</v>
      </c>
      <c r="AH28">
        <v>506</v>
      </c>
      <c r="AI28">
        <v>93.75</v>
      </c>
      <c r="AJ28">
        <v>1.3020830000000001</v>
      </c>
      <c r="AK28">
        <v>34.523809999999997</v>
      </c>
      <c r="AL28">
        <v>634.00400000000002</v>
      </c>
      <c r="AM28">
        <v>30.17</v>
      </c>
    </row>
    <row r="30" spans="10:39">
      <c r="J30" t="s">
        <v>42</v>
      </c>
      <c r="R30">
        <f xml:space="preserve"> AVERAGE(R2:R28)</f>
        <v>269.07407407407408</v>
      </c>
      <c r="V30">
        <f xml:space="preserve"> AVERAGE(V2:V28)</f>
        <v>364.02477777777784</v>
      </c>
      <c r="W30">
        <f xml:space="preserve"> AVERAGE(W2:W28)</f>
        <v>8.8037037037037056</v>
      </c>
      <c r="AH30">
        <f xml:space="preserve"> AVERAGE(AH2:AH28)</f>
        <v>268.37037037037038</v>
      </c>
      <c r="AL30">
        <f xml:space="preserve"> AVERAGE(AL2:AL28)</f>
        <v>299.00096296296294</v>
      </c>
      <c r="AM30">
        <f xml:space="preserve"> AVERAGE(AM2:AM28)</f>
        <v>6.1762962962962957</v>
      </c>
    </row>
    <row r="32" spans="10:39">
      <c r="J32" t="s">
        <v>0</v>
      </c>
      <c r="K32" t="s">
        <v>1</v>
      </c>
      <c r="L32" t="s">
        <v>2</v>
      </c>
      <c r="M32" t="s">
        <v>3</v>
      </c>
      <c r="N32" t="s">
        <v>4</v>
      </c>
      <c r="O32" t="s">
        <v>5</v>
      </c>
      <c r="P32" t="s">
        <v>6</v>
      </c>
      <c r="Q32" t="s">
        <v>7</v>
      </c>
      <c r="R32" t="s">
        <v>8</v>
      </c>
      <c r="S32" t="s">
        <v>9</v>
      </c>
      <c r="T32" t="s">
        <v>10</v>
      </c>
      <c r="U32" t="s">
        <v>11</v>
      </c>
      <c r="V32" t="s">
        <v>12</v>
      </c>
      <c r="W32" t="s">
        <v>13</v>
      </c>
      <c r="X32" t="s">
        <v>14</v>
      </c>
      <c r="Y32" t="s">
        <v>15</v>
      </c>
      <c r="Z32" t="s">
        <v>16</v>
      </c>
      <c r="AA32" t="s">
        <v>17</v>
      </c>
      <c r="AB32" t="s">
        <v>18</v>
      </c>
      <c r="AC32" t="s">
        <v>19</v>
      </c>
      <c r="AD32" t="s">
        <v>20</v>
      </c>
      <c r="AE32" t="s">
        <v>21</v>
      </c>
    </row>
    <row r="33" spans="10:50">
      <c r="J33">
        <v>2</v>
      </c>
      <c r="K33">
        <v>0.7</v>
      </c>
      <c r="L33" t="s">
        <v>41</v>
      </c>
      <c r="M33">
        <v>1080</v>
      </c>
      <c r="N33">
        <v>720</v>
      </c>
      <c r="O33">
        <v>8</v>
      </c>
      <c r="P33">
        <v>12</v>
      </c>
      <c r="Q33">
        <v>0.2</v>
      </c>
      <c r="R33">
        <v>0.25</v>
      </c>
      <c r="S33">
        <v>25</v>
      </c>
      <c r="T33">
        <v>1510572251</v>
      </c>
      <c r="U33">
        <v>2</v>
      </c>
      <c r="V33">
        <v>0</v>
      </c>
      <c r="W33">
        <v>1</v>
      </c>
      <c r="X33">
        <v>0</v>
      </c>
      <c r="Y33">
        <v>0</v>
      </c>
      <c r="Z33">
        <v>0</v>
      </c>
      <c r="AA33">
        <v>1</v>
      </c>
      <c r="AB33">
        <v>0</v>
      </c>
      <c r="AC33">
        <v>3</v>
      </c>
      <c r="AD33">
        <v>29.166667</v>
      </c>
      <c r="AE33">
        <v>14.583333</v>
      </c>
      <c r="AF33">
        <v>4.1666670000000003</v>
      </c>
      <c r="AG33">
        <v>0.39</v>
      </c>
      <c r="AH33">
        <v>0</v>
      </c>
      <c r="AK33">
        <v>2</v>
      </c>
      <c r="AL33">
        <v>0</v>
      </c>
      <c r="AM33">
        <v>1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3</v>
      </c>
      <c r="AT33">
        <v>29.166667</v>
      </c>
      <c r="AU33">
        <v>14.583333</v>
      </c>
      <c r="AV33">
        <v>4.1666670000000003</v>
      </c>
      <c r="AW33">
        <v>0.90500000000000003</v>
      </c>
      <c r="AX33">
        <v>0</v>
      </c>
    </row>
    <row r="34" spans="10:50">
      <c r="J34">
        <v>25</v>
      </c>
      <c r="K34">
        <v>9</v>
      </c>
      <c r="L34">
        <v>4</v>
      </c>
      <c r="M34">
        <v>0</v>
      </c>
      <c r="N34">
        <v>0</v>
      </c>
      <c r="O34">
        <v>25</v>
      </c>
      <c r="P34">
        <v>107</v>
      </c>
      <c r="Q34">
        <v>0</v>
      </c>
      <c r="R34">
        <v>346</v>
      </c>
      <c r="S34">
        <v>100</v>
      </c>
      <c r="T34">
        <v>4</v>
      </c>
      <c r="U34">
        <v>35.416666999999997</v>
      </c>
      <c r="V34">
        <v>167.56100000000001</v>
      </c>
      <c r="W34">
        <v>0</v>
      </c>
      <c r="Z34">
        <v>25</v>
      </c>
      <c r="AA34">
        <v>9</v>
      </c>
      <c r="AB34">
        <v>4</v>
      </c>
      <c r="AC34">
        <v>0</v>
      </c>
      <c r="AD34">
        <v>0</v>
      </c>
      <c r="AE34">
        <v>25</v>
      </c>
      <c r="AF34">
        <v>107</v>
      </c>
      <c r="AG34">
        <v>0</v>
      </c>
      <c r="AH34">
        <v>346</v>
      </c>
      <c r="AI34">
        <v>100</v>
      </c>
      <c r="AJ34">
        <v>4</v>
      </c>
      <c r="AK34">
        <v>35.416666999999997</v>
      </c>
      <c r="AL34">
        <v>206.84100000000001</v>
      </c>
      <c r="AM34">
        <v>0</v>
      </c>
    </row>
    <row r="35" spans="10:50">
      <c r="J35">
        <v>28</v>
      </c>
      <c r="K35">
        <v>7</v>
      </c>
      <c r="L35">
        <v>7</v>
      </c>
      <c r="M35">
        <v>0</v>
      </c>
      <c r="N35">
        <v>0</v>
      </c>
      <c r="O35">
        <v>63</v>
      </c>
      <c r="P35">
        <v>267</v>
      </c>
      <c r="Q35">
        <v>0</v>
      </c>
      <c r="R35">
        <v>864</v>
      </c>
      <c r="S35">
        <v>100</v>
      </c>
      <c r="T35">
        <v>3.5714290000000002</v>
      </c>
      <c r="U35">
        <v>45.238095000000001</v>
      </c>
      <c r="V35">
        <v>603.00599999999997</v>
      </c>
      <c r="W35">
        <v>61.64</v>
      </c>
      <c r="Z35">
        <v>28</v>
      </c>
      <c r="AA35">
        <v>7</v>
      </c>
      <c r="AB35">
        <v>7</v>
      </c>
      <c r="AC35">
        <v>0</v>
      </c>
      <c r="AD35">
        <v>0</v>
      </c>
      <c r="AE35">
        <v>63</v>
      </c>
      <c r="AF35">
        <v>267</v>
      </c>
      <c r="AG35">
        <v>0</v>
      </c>
      <c r="AH35">
        <v>864</v>
      </c>
      <c r="AI35">
        <v>100</v>
      </c>
      <c r="AJ35">
        <v>3.5714290000000002</v>
      </c>
      <c r="AK35">
        <v>45.238095000000001</v>
      </c>
      <c r="AL35">
        <v>636.5</v>
      </c>
      <c r="AM35">
        <v>64.349999999999994</v>
      </c>
    </row>
    <row r="36" spans="10:50">
      <c r="J36">
        <v>29</v>
      </c>
      <c r="K36">
        <v>8</v>
      </c>
      <c r="L36">
        <v>7</v>
      </c>
      <c r="M36">
        <v>0</v>
      </c>
      <c r="N36">
        <v>0</v>
      </c>
      <c r="O36">
        <v>82</v>
      </c>
      <c r="P36">
        <v>306</v>
      </c>
      <c r="Q36">
        <v>0</v>
      </c>
      <c r="R36">
        <v>1000</v>
      </c>
      <c r="S36">
        <v>100</v>
      </c>
      <c r="T36">
        <v>3.4482759999999999</v>
      </c>
      <c r="U36">
        <v>44.940475999999997</v>
      </c>
      <c r="V36">
        <v>624.971</v>
      </c>
      <c r="W36">
        <v>21.9</v>
      </c>
      <c r="Z36">
        <v>29</v>
      </c>
      <c r="AA36">
        <v>8</v>
      </c>
      <c r="AB36">
        <v>7</v>
      </c>
      <c r="AC36">
        <v>0</v>
      </c>
      <c r="AD36">
        <v>0</v>
      </c>
      <c r="AE36">
        <v>82</v>
      </c>
      <c r="AF36">
        <v>306</v>
      </c>
      <c r="AG36">
        <v>0</v>
      </c>
      <c r="AH36">
        <v>1000</v>
      </c>
      <c r="AI36">
        <v>100</v>
      </c>
      <c r="AJ36">
        <v>3.4482759999999999</v>
      </c>
      <c r="AK36">
        <v>44.940475999999997</v>
      </c>
      <c r="AL36">
        <v>641.30499999999995</v>
      </c>
      <c r="AM36">
        <v>21.9</v>
      </c>
    </row>
    <row r="37" spans="10:50">
      <c r="J37">
        <v>30</v>
      </c>
      <c r="K37">
        <v>9</v>
      </c>
      <c r="L37">
        <v>4</v>
      </c>
      <c r="M37">
        <v>0</v>
      </c>
      <c r="N37">
        <v>0</v>
      </c>
      <c r="O37">
        <v>106</v>
      </c>
      <c r="P37">
        <v>188</v>
      </c>
      <c r="Q37">
        <v>0</v>
      </c>
      <c r="R37">
        <v>670</v>
      </c>
      <c r="S37">
        <v>97.916667000000004</v>
      </c>
      <c r="T37">
        <v>3.2638889999999998</v>
      </c>
      <c r="U37">
        <v>36.011904999999999</v>
      </c>
      <c r="V37">
        <v>628.98</v>
      </c>
      <c r="W37">
        <v>3.27</v>
      </c>
      <c r="Z37">
        <v>30</v>
      </c>
      <c r="AA37">
        <v>9</v>
      </c>
      <c r="AB37">
        <v>4</v>
      </c>
      <c r="AC37">
        <v>0</v>
      </c>
      <c r="AD37">
        <v>0</v>
      </c>
      <c r="AE37">
        <v>106</v>
      </c>
      <c r="AF37">
        <v>188</v>
      </c>
      <c r="AG37">
        <v>0</v>
      </c>
      <c r="AH37">
        <v>670</v>
      </c>
      <c r="AI37">
        <v>97.916667000000004</v>
      </c>
      <c r="AJ37">
        <v>3.2638889999999998</v>
      </c>
      <c r="AK37">
        <v>36.011904999999999</v>
      </c>
      <c r="AL37">
        <v>615.06500000000005</v>
      </c>
      <c r="AM37">
        <v>2.11</v>
      </c>
    </row>
    <row r="38" spans="10:50">
      <c r="J38">
        <v>34</v>
      </c>
      <c r="K38">
        <v>13</v>
      </c>
      <c r="L38">
        <v>1</v>
      </c>
      <c r="M38">
        <v>0</v>
      </c>
      <c r="N38">
        <v>0</v>
      </c>
      <c r="O38">
        <v>1</v>
      </c>
      <c r="P38">
        <v>20</v>
      </c>
      <c r="Q38">
        <v>6</v>
      </c>
      <c r="R38">
        <v>67</v>
      </c>
      <c r="S38">
        <v>56.25</v>
      </c>
      <c r="T38">
        <v>1.654412</v>
      </c>
      <c r="U38">
        <v>44.940475999999997</v>
      </c>
      <c r="V38">
        <v>174.892</v>
      </c>
      <c r="W38">
        <v>0</v>
      </c>
      <c r="Z38">
        <v>34</v>
      </c>
      <c r="AA38">
        <v>13</v>
      </c>
      <c r="AB38">
        <v>1</v>
      </c>
      <c r="AC38">
        <v>0</v>
      </c>
      <c r="AD38">
        <v>0</v>
      </c>
      <c r="AE38">
        <v>2</v>
      </c>
      <c r="AF38">
        <v>20</v>
      </c>
      <c r="AG38">
        <v>5</v>
      </c>
      <c r="AH38">
        <v>67</v>
      </c>
      <c r="AI38">
        <v>56.25</v>
      </c>
      <c r="AJ38">
        <v>1.654412</v>
      </c>
      <c r="AK38">
        <v>45.238095000000001</v>
      </c>
      <c r="AL38">
        <v>108.01600000000001</v>
      </c>
      <c r="AM38">
        <v>0</v>
      </c>
    </row>
    <row r="39" spans="10:50">
      <c r="J39">
        <v>35</v>
      </c>
      <c r="K39">
        <v>13</v>
      </c>
      <c r="L39">
        <v>0</v>
      </c>
      <c r="M39">
        <v>0</v>
      </c>
      <c r="N39">
        <v>0</v>
      </c>
      <c r="O39">
        <v>11</v>
      </c>
      <c r="P39">
        <v>0</v>
      </c>
      <c r="Q39">
        <v>3</v>
      </c>
      <c r="R39">
        <v>14</v>
      </c>
      <c r="S39">
        <v>58.333333000000003</v>
      </c>
      <c r="T39">
        <v>1.6666669999999999</v>
      </c>
      <c r="U39">
        <v>35.119047999999999</v>
      </c>
      <c r="V39">
        <v>85.301000000000002</v>
      </c>
      <c r="W39">
        <v>0</v>
      </c>
      <c r="Z39">
        <v>35</v>
      </c>
      <c r="AA39">
        <v>13</v>
      </c>
      <c r="AB39">
        <v>0</v>
      </c>
      <c r="AC39">
        <v>0</v>
      </c>
      <c r="AD39">
        <v>0</v>
      </c>
      <c r="AE39">
        <v>11</v>
      </c>
      <c r="AF39">
        <v>0</v>
      </c>
      <c r="AG39">
        <v>2</v>
      </c>
      <c r="AH39">
        <v>14</v>
      </c>
      <c r="AI39">
        <v>58.333333000000003</v>
      </c>
      <c r="AJ39">
        <v>1.6666669999999999</v>
      </c>
      <c r="AK39">
        <v>35.119047999999999</v>
      </c>
      <c r="AL39">
        <v>99.153999999999996</v>
      </c>
      <c r="AM39">
        <v>0</v>
      </c>
    </row>
    <row r="40" spans="10:50" ht="15.75" customHeight="1">
      <c r="J40">
        <v>36</v>
      </c>
      <c r="K40">
        <v>12</v>
      </c>
      <c r="L40">
        <v>1</v>
      </c>
      <c r="M40">
        <v>0</v>
      </c>
      <c r="N40">
        <v>0</v>
      </c>
      <c r="O40">
        <v>7</v>
      </c>
      <c r="P40">
        <v>18</v>
      </c>
      <c r="Q40">
        <v>4</v>
      </c>
      <c r="R40">
        <v>65</v>
      </c>
      <c r="S40">
        <v>45.833333000000003</v>
      </c>
      <c r="T40">
        <v>1.2731479999999999</v>
      </c>
      <c r="U40">
        <v>35.119047999999999</v>
      </c>
      <c r="V40">
        <v>76.331000000000003</v>
      </c>
      <c r="W40">
        <v>0</v>
      </c>
      <c r="Z40">
        <v>36</v>
      </c>
      <c r="AA40">
        <v>12</v>
      </c>
      <c r="AB40">
        <v>1</v>
      </c>
      <c r="AC40">
        <v>0</v>
      </c>
      <c r="AD40">
        <v>0</v>
      </c>
      <c r="AE40">
        <v>4</v>
      </c>
      <c r="AF40">
        <v>18</v>
      </c>
      <c r="AG40">
        <v>6</v>
      </c>
      <c r="AH40">
        <v>65</v>
      </c>
      <c r="AI40">
        <v>45.833333000000003</v>
      </c>
      <c r="AJ40">
        <v>1.2731479999999999</v>
      </c>
      <c r="AK40">
        <v>36.904761999999998</v>
      </c>
      <c r="AL40">
        <v>32.683</v>
      </c>
      <c r="AM40">
        <v>0</v>
      </c>
    </row>
    <row r="41" spans="10:50">
      <c r="J41">
        <v>37</v>
      </c>
      <c r="K41">
        <v>14</v>
      </c>
      <c r="L41">
        <v>2</v>
      </c>
      <c r="M41">
        <v>0</v>
      </c>
      <c r="N41">
        <v>0</v>
      </c>
      <c r="O41">
        <v>23</v>
      </c>
      <c r="P41">
        <v>28</v>
      </c>
      <c r="Q41">
        <v>2</v>
      </c>
      <c r="R41">
        <v>109</v>
      </c>
      <c r="S41">
        <v>83.333332999999996</v>
      </c>
      <c r="T41">
        <v>2.2522519999999999</v>
      </c>
      <c r="U41">
        <v>45.833333000000003</v>
      </c>
      <c r="V41">
        <v>314.154</v>
      </c>
      <c r="W41">
        <v>0</v>
      </c>
      <c r="Z41">
        <v>37</v>
      </c>
      <c r="AA41">
        <v>14</v>
      </c>
      <c r="AB41">
        <v>2</v>
      </c>
      <c r="AC41">
        <v>0</v>
      </c>
      <c r="AD41">
        <v>0</v>
      </c>
      <c r="AE41">
        <v>21</v>
      </c>
      <c r="AF41">
        <v>28</v>
      </c>
      <c r="AG41">
        <v>4</v>
      </c>
      <c r="AH41">
        <v>109</v>
      </c>
      <c r="AI41">
        <v>85.416667000000004</v>
      </c>
      <c r="AJ41">
        <v>2.3085589999999998</v>
      </c>
      <c r="AK41">
        <v>45.535713999999999</v>
      </c>
      <c r="AL41">
        <v>603.35</v>
      </c>
      <c r="AM41">
        <v>11.01</v>
      </c>
    </row>
    <row r="42" spans="10:50">
      <c r="J42">
        <v>38</v>
      </c>
      <c r="K42">
        <v>16</v>
      </c>
      <c r="L42">
        <v>0</v>
      </c>
      <c r="M42">
        <v>0</v>
      </c>
      <c r="N42">
        <v>0</v>
      </c>
      <c r="O42">
        <v>33</v>
      </c>
      <c r="P42">
        <v>0</v>
      </c>
      <c r="Q42">
        <v>3</v>
      </c>
      <c r="R42">
        <v>36</v>
      </c>
      <c r="S42">
        <v>77.083332999999996</v>
      </c>
      <c r="T42">
        <v>2.0285090000000001</v>
      </c>
      <c r="U42">
        <v>42.857143000000001</v>
      </c>
      <c r="V42">
        <v>258.91500000000002</v>
      </c>
      <c r="W42">
        <v>0</v>
      </c>
      <c r="Z42">
        <v>38</v>
      </c>
      <c r="AA42">
        <v>16</v>
      </c>
      <c r="AB42">
        <v>0</v>
      </c>
      <c r="AC42">
        <v>0</v>
      </c>
      <c r="AD42">
        <v>0</v>
      </c>
      <c r="AE42">
        <v>33</v>
      </c>
      <c r="AF42">
        <v>0</v>
      </c>
      <c r="AG42">
        <v>3</v>
      </c>
      <c r="AH42">
        <v>36</v>
      </c>
      <c r="AI42">
        <v>77.083332999999996</v>
      </c>
      <c r="AJ42">
        <v>2.0285090000000001</v>
      </c>
      <c r="AK42">
        <v>42.857143000000001</v>
      </c>
      <c r="AL42">
        <v>316.02699999999999</v>
      </c>
      <c r="AM42">
        <v>0</v>
      </c>
    </row>
    <row r="43" spans="10:50">
      <c r="J43">
        <v>42</v>
      </c>
      <c r="K43">
        <v>10</v>
      </c>
      <c r="L43">
        <v>2</v>
      </c>
      <c r="M43">
        <v>0</v>
      </c>
      <c r="N43">
        <v>0</v>
      </c>
      <c r="O43">
        <v>6</v>
      </c>
      <c r="P43">
        <v>9</v>
      </c>
      <c r="Q43">
        <v>0</v>
      </c>
      <c r="R43">
        <v>39</v>
      </c>
      <c r="S43">
        <v>81.25</v>
      </c>
      <c r="T43">
        <v>1.9345239999999999</v>
      </c>
      <c r="U43">
        <v>36.011904999999999</v>
      </c>
      <c r="V43">
        <v>356.22800000000001</v>
      </c>
      <c r="W43">
        <v>0</v>
      </c>
      <c r="Z43">
        <v>42</v>
      </c>
      <c r="AA43">
        <v>10</v>
      </c>
      <c r="AB43">
        <v>2</v>
      </c>
      <c r="AC43">
        <v>0</v>
      </c>
      <c r="AD43">
        <v>0</v>
      </c>
      <c r="AE43">
        <v>8</v>
      </c>
      <c r="AF43">
        <v>10</v>
      </c>
      <c r="AG43">
        <v>1</v>
      </c>
      <c r="AH43">
        <v>39</v>
      </c>
      <c r="AI43">
        <v>81.25</v>
      </c>
      <c r="AJ43">
        <v>1.9345239999999999</v>
      </c>
      <c r="AK43">
        <v>35.714286000000001</v>
      </c>
      <c r="AL43">
        <v>57.393000000000001</v>
      </c>
      <c r="AM43">
        <v>0</v>
      </c>
    </row>
    <row r="44" spans="10:50">
      <c r="J44">
        <v>47</v>
      </c>
      <c r="K44">
        <v>9</v>
      </c>
      <c r="L44">
        <v>5</v>
      </c>
      <c r="M44">
        <v>0</v>
      </c>
      <c r="N44">
        <v>0</v>
      </c>
      <c r="O44">
        <v>0</v>
      </c>
      <c r="P44">
        <v>129</v>
      </c>
      <c r="Q44">
        <v>0</v>
      </c>
      <c r="R44">
        <v>387</v>
      </c>
      <c r="S44">
        <v>100</v>
      </c>
      <c r="T44">
        <v>2.1276600000000001</v>
      </c>
      <c r="U44">
        <v>37.797618999999997</v>
      </c>
      <c r="V44">
        <v>68.296999999999997</v>
      </c>
      <c r="W44">
        <v>0</v>
      </c>
      <c r="Z44">
        <v>47</v>
      </c>
      <c r="AA44">
        <v>9</v>
      </c>
      <c r="AB44">
        <v>5</v>
      </c>
      <c r="AC44">
        <v>0</v>
      </c>
      <c r="AD44">
        <v>0</v>
      </c>
      <c r="AE44">
        <v>0</v>
      </c>
      <c r="AF44">
        <v>129</v>
      </c>
      <c r="AG44">
        <v>0</v>
      </c>
      <c r="AH44">
        <v>387</v>
      </c>
      <c r="AI44">
        <v>100</v>
      </c>
      <c r="AJ44">
        <v>2.1276600000000001</v>
      </c>
      <c r="AK44">
        <v>37.797618999999997</v>
      </c>
      <c r="AL44">
        <v>20.498000000000001</v>
      </c>
      <c r="AM44">
        <v>0</v>
      </c>
    </row>
    <row r="45" spans="10:50">
      <c r="J45">
        <v>49</v>
      </c>
      <c r="K45">
        <v>10</v>
      </c>
      <c r="L45">
        <v>5</v>
      </c>
      <c r="M45">
        <v>0</v>
      </c>
      <c r="N45">
        <v>0</v>
      </c>
      <c r="O45">
        <v>74</v>
      </c>
      <c r="P45">
        <v>113</v>
      </c>
      <c r="Q45">
        <v>4</v>
      </c>
      <c r="R45">
        <v>420</v>
      </c>
      <c r="S45">
        <v>100</v>
      </c>
      <c r="T45">
        <v>2.040816</v>
      </c>
      <c r="U45">
        <v>44.940475999999997</v>
      </c>
      <c r="V45">
        <v>602.58500000000004</v>
      </c>
      <c r="W45">
        <v>27.14</v>
      </c>
      <c r="Z45">
        <v>49</v>
      </c>
      <c r="AA45">
        <v>10</v>
      </c>
      <c r="AB45">
        <v>5</v>
      </c>
      <c r="AC45">
        <v>0</v>
      </c>
      <c r="AD45">
        <v>0</v>
      </c>
      <c r="AE45">
        <v>76</v>
      </c>
      <c r="AF45">
        <v>111</v>
      </c>
      <c r="AG45">
        <v>4</v>
      </c>
      <c r="AH45">
        <v>414</v>
      </c>
      <c r="AI45">
        <v>100</v>
      </c>
      <c r="AJ45">
        <v>2.040816</v>
      </c>
      <c r="AK45">
        <v>44.940475999999997</v>
      </c>
      <c r="AL45">
        <v>637.31100000000004</v>
      </c>
      <c r="AM45">
        <v>26.09</v>
      </c>
    </row>
    <row r="46" spans="10:50">
      <c r="J46">
        <v>50</v>
      </c>
      <c r="K46">
        <v>11</v>
      </c>
      <c r="L46">
        <v>4</v>
      </c>
      <c r="M46">
        <v>0</v>
      </c>
      <c r="N46">
        <v>0</v>
      </c>
      <c r="O46">
        <v>98</v>
      </c>
      <c r="P46">
        <v>129</v>
      </c>
      <c r="Q46">
        <v>0</v>
      </c>
      <c r="R46">
        <v>485</v>
      </c>
      <c r="S46">
        <v>95.833332999999996</v>
      </c>
      <c r="T46">
        <v>1.9166669999999999</v>
      </c>
      <c r="U46">
        <v>36.607143000000001</v>
      </c>
      <c r="V46">
        <v>633.95699999999999</v>
      </c>
      <c r="W46">
        <v>12.16</v>
      </c>
      <c r="Z46">
        <v>50</v>
      </c>
      <c r="AA46">
        <v>11</v>
      </c>
      <c r="AB46">
        <v>4</v>
      </c>
      <c r="AC46">
        <v>0</v>
      </c>
      <c r="AD46">
        <v>0</v>
      </c>
      <c r="AE46">
        <v>98</v>
      </c>
      <c r="AF46">
        <v>129</v>
      </c>
      <c r="AG46">
        <v>0</v>
      </c>
      <c r="AH46">
        <v>485</v>
      </c>
      <c r="AI46">
        <v>95.833332999999996</v>
      </c>
      <c r="AJ46">
        <v>1.9166669999999999</v>
      </c>
      <c r="AK46">
        <v>36.607143000000001</v>
      </c>
      <c r="AL46">
        <v>404.58800000000002</v>
      </c>
      <c r="AM46">
        <v>0</v>
      </c>
    </row>
    <row r="47" spans="10:50">
      <c r="J47">
        <v>52</v>
      </c>
      <c r="K47">
        <v>9</v>
      </c>
      <c r="L47">
        <v>4</v>
      </c>
      <c r="M47">
        <v>0</v>
      </c>
      <c r="N47">
        <v>0</v>
      </c>
      <c r="O47">
        <v>59</v>
      </c>
      <c r="P47">
        <v>47</v>
      </c>
      <c r="Q47">
        <v>0</v>
      </c>
      <c r="R47">
        <v>200</v>
      </c>
      <c r="S47">
        <v>100</v>
      </c>
      <c r="T47">
        <v>1.9230769999999999</v>
      </c>
      <c r="U47">
        <v>42.857143000000001</v>
      </c>
      <c r="V47">
        <v>328.91300000000001</v>
      </c>
      <c r="W47">
        <v>0</v>
      </c>
      <c r="Z47">
        <v>52</v>
      </c>
      <c r="AA47">
        <v>9</v>
      </c>
      <c r="AB47">
        <v>4</v>
      </c>
      <c r="AC47">
        <v>0</v>
      </c>
      <c r="AD47">
        <v>0</v>
      </c>
      <c r="AE47">
        <v>60</v>
      </c>
      <c r="AF47">
        <v>47</v>
      </c>
      <c r="AG47">
        <v>0</v>
      </c>
      <c r="AH47">
        <v>201</v>
      </c>
      <c r="AI47">
        <v>95.833332999999996</v>
      </c>
      <c r="AJ47">
        <v>1.8429489999999999</v>
      </c>
      <c r="AK47">
        <v>43.452381000000003</v>
      </c>
      <c r="AL47">
        <v>602.00699999999995</v>
      </c>
      <c r="AM47">
        <v>29.35</v>
      </c>
    </row>
    <row r="48" spans="10:50">
      <c r="J48">
        <v>53</v>
      </c>
      <c r="K48">
        <v>10</v>
      </c>
      <c r="L48">
        <v>4</v>
      </c>
      <c r="M48">
        <v>0</v>
      </c>
      <c r="N48">
        <v>0</v>
      </c>
      <c r="O48">
        <v>105</v>
      </c>
      <c r="P48">
        <v>80</v>
      </c>
      <c r="Q48">
        <v>0</v>
      </c>
      <c r="R48">
        <v>345</v>
      </c>
      <c r="S48">
        <v>91.666667000000004</v>
      </c>
      <c r="T48">
        <v>1.72956</v>
      </c>
      <c r="U48">
        <v>38.095238000000002</v>
      </c>
      <c r="V48">
        <v>632.28800000000001</v>
      </c>
      <c r="W48">
        <v>15.65</v>
      </c>
      <c r="Z48">
        <v>53</v>
      </c>
      <c r="AA48">
        <v>10</v>
      </c>
      <c r="AB48">
        <v>4</v>
      </c>
      <c r="AC48">
        <v>0</v>
      </c>
      <c r="AD48">
        <v>0</v>
      </c>
      <c r="AE48">
        <v>105</v>
      </c>
      <c r="AF48">
        <v>80</v>
      </c>
      <c r="AG48">
        <v>0</v>
      </c>
      <c r="AH48">
        <v>345</v>
      </c>
      <c r="AI48">
        <v>91.666667000000004</v>
      </c>
      <c r="AJ48">
        <v>1.72956</v>
      </c>
      <c r="AK48">
        <v>38.095238000000002</v>
      </c>
      <c r="AL48">
        <v>620.697</v>
      </c>
      <c r="AM48">
        <v>16.23</v>
      </c>
    </row>
    <row r="49" spans="10:50">
      <c r="J49">
        <v>79</v>
      </c>
      <c r="K49">
        <v>14</v>
      </c>
      <c r="L49">
        <v>2</v>
      </c>
      <c r="M49">
        <v>0</v>
      </c>
      <c r="N49">
        <v>0</v>
      </c>
      <c r="O49">
        <v>12</v>
      </c>
      <c r="P49">
        <v>7</v>
      </c>
      <c r="Q49">
        <v>1</v>
      </c>
      <c r="R49">
        <v>35</v>
      </c>
      <c r="S49">
        <v>89.583332999999996</v>
      </c>
      <c r="T49">
        <v>1.133966</v>
      </c>
      <c r="U49">
        <v>50.297618999999997</v>
      </c>
      <c r="V49">
        <v>197.37200000000001</v>
      </c>
      <c r="W49">
        <v>0</v>
      </c>
      <c r="Z49">
        <v>79</v>
      </c>
      <c r="AA49">
        <v>14</v>
      </c>
      <c r="AB49">
        <v>2</v>
      </c>
      <c r="AC49">
        <v>0</v>
      </c>
      <c r="AD49">
        <v>0</v>
      </c>
      <c r="AE49">
        <v>12</v>
      </c>
      <c r="AF49">
        <v>7</v>
      </c>
      <c r="AG49">
        <v>2</v>
      </c>
      <c r="AH49">
        <v>35</v>
      </c>
      <c r="AI49">
        <v>89.583332999999996</v>
      </c>
      <c r="AJ49">
        <v>1.133966</v>
      </c>
      <c r="AK49">
        <v>50.297618999999997</v>
      </c>
      <c r="AL49">
        <v>133.66200000000001</v>
      </c>
      <c r="AM49">
        <v>0</v>
      </c>
    </row>
    <row r="50" spans="10:50">
      <c r="J50">
        <v>80</v>
      </c>
      <c r="K50">
        <v>16</v>
      </c>
      <c r="L50">
        <v>1</v>
      </c>
      <c r="M50">
        <v>0</v>
      </c>
      <c r="N50">
        <v>0</v>
      </c>
      <c r="O50">
        <v>31</v>
      </c>
      <c r="P50">
        <v>19</v>
      </c>
      <c r="Q50">
        <v>1</v>
      </c>
      <c r="R50">
        <v>92</v>
      </c>
      <c r="S50">
        <v>68.75</v>
      </c>
      <c r="T50">
        <v>0.859375</v>
      </c>
      <c r="U50">
        <v>48.214286000000001</v>
      </c>
      <c r="V50">
        <v>142.148</v>
      </c>
      <c r="W50">
        <v>0</v>
      </c>
      <c r="Z50">
        <v>80</v>
      </c>
      <c r="AA50">
        <v>16</v>
      </c>
      <c r="AB50">
        <v>1</v>
      </c>
      <c r="AC50">
        <v>0</v>
      </c>
      <c r="AD50">
        <v>0</v>
      </c>
      <c r="AE50">
        <v>31</v>
      </c>
      <c r="AF50">
        <v>20</v>
      </c>
      <c r="AG50">
        <v>1</v>
      </c>
      <c r="AH50">
        <v>92</v>
      </c>
      <c r="AI50">
        <v>68.75</v>
      </c>
      <c r="AJ50">
        <v>0.859375</v>
      </c>
      <c r="AK50">
        <v>48.511904999999999</v>
      </c>
      <c r="AL50">
        <v>126.798</v>
      </c>
      <c r="AM50">
        <v>0</v>
      </c>
    </row>
    <row r="51" spans="10:50">
      <c r="J51">
        <v>81</v>
      </c>
      <c r="K51">
        <v>13</v>
      </c>
      <c r="L51">
        <v>2</v>
      </c>
      <c r="M51">
        <v>0</v>
      </c>
      <c r="N51">
        <v>0</v>
      </c>
      <c r="O51">
        <v>38</v>
      </c>
      <c r="P51">
        <v>34</v>
      </c>
      <c r="Q51">
        <v>0</v>
      </c>
      <c r="R51">
        <v>140</v>
      </c>
      <c r="S51">
        <v>100</v>
      </c>
      <c r="T51">
        <v>1.2345680000000001</v>
      </c>
      <c r="U51">
        <v>50</v>
      </c>
      <c r="V51">
        <v>601.92899999999997</v>
      </c>
      <c r="W51">
        <v>55</v>
      </c>
      <c r="Z51">
        <v>81</v>
      </c>
      <c r="AA51">
        <v>13</v>
      </c>
      <c r="AB51">
        <v>2</v>
      </c>
      <c r="AC51">
        <v>0</v>
      </c>
      <c r="AD51">
        <v>0</v>
      </c>
      <c r="AE51">
        <v>38</v>
      </c>
      <c r="AF51">
        <v>34</v>
      </c>
      <c r="AG51">
        <v>0</v>
      </c>
      <c r="AH51">
        <v>140</v>
      </c>
      <c r="AI51">
        <v>100</v>
      </c>
      <c r="AJ51">
        <v>1.2345680000000001</v>
      </c>
      <c r="AK51">
        <v>50</v>
      </c>
      <c r="AL51">
        <v>609.63699999999994</v>
      </c>
      <c r="AM51">
        <v>54.45</v>
      </c>
    </row>
    <row r="52" spans="10:50">
      <c r="J52">
        <v>82</v>
      </c>
      <c r="K52">
        <v>12</v>
      </c>
      <c r="L52">
        <v>3</v>
      </c>
      <c r="M52">
        <v>0</v>
      </c>
      <c r="N52">
        <v>0</v>
      </c>
      <c r="O52">
        <v>66</v>
      </c>
      <c r="P52">
        <v>83</v>
      </c>
      <c r="Q52">
        <v>0</v>
      </c>
      <c r="R52">
        <v>315</v>
      </c>
      <c r="S52">
        <v>95.833332999999996</v>
      </c>
      <c r="T52">
        <v>1.1686989999999999</v>
      </c>
      <c r="U52">
        <v>43.452381000000003</v>
      </c>
      <c r="V52">
        <v>122.616</v>
      </c>
      <c r="W52">
        <v>0</v>
      </c>
      <c r="Z52">
        <v>82</v>
      </c>
      <c r="AA52">
        <v>12</v>
      </c>
      <c r="AB52">
        <v>3</v>
      </c>
      <c r="AC52">
        <v>0</v>
      </c>
      <c r="AD52">
        <v>0</v>
      </c>
      <c r="AE52">
        <v>66</v>
      </c>
      <c r="AF52">
        <v>83</v>
      </c>
      <c r="AG52">
        <v>0</v>
      </c>
      <c r="AH52">
        <v>315</v>
      </c>
      <c r="AI52">
        <v>95.833332999999996</v>
      </c>
      <c r="AJ52">
        <v>1.1686989999999999</v>
      </c>
      <c r="AK52">
        <v>43.452381000000003</v>
      </c>
      <c r="AL52">
        <v>52.088999999999999</v>
      </c>
      <c r="AM52">
        <v>0</v>
      </c>
    </row>
    <row r="53" spans="10:50">
      <c r="J53">
        <v>84</v>
      </c>
      <c r="K53">
        <v>13</v>
      </c>
      <c r="L53">
        <v>3</v>
      </c>
      <c r="M53">
        <v>0</v>
      </c>
      <c r="N53">
        <v>0</v>
      </c>
      <c r="O53">
        <v>45</v>
      </c>
      <c r="P53">
        <v>33</v>
      </c>
      <c r="Q53">
        <v>2</v>
      </c>
      <c r="R53">
        <v>146</v>
      </c>
      <c r="S53">
        <v>100</v>
      </c>
      <c r="T53">
        <v>1.1904760000000001</v>
      </c>
      <c r="U53">
        <v>49.404761999999998</v>
      </c>
      <c r="V53">
        <v>602.476</v>
      </c>
      <c r="W53">
        <v>83.93</v>
      </c>
      <c r="Z53">
        <v>84</v>
      </c>
      <c r="AA53">
        <v>13</v>
      </c>
      <c r="AB53">
        <v>3</v>
      </c>
      <c r="AC53">
        <v>0</v>
      </c>
      <c r="AD53">
        <v>0</v>
      </c>
      <c r="AE53">
        <v>45</v>
      </c>
      <c r="AF53">
        <v>33</v>
      </c>
      <c r="AG53">
        <v>2</v>
      </c>
      <c r="AH53">
        <v>146</v>
      </c>
      <c r="AI53">
        <v>100</v>
      </c>
      <c r="AJ53">
        <v>1.1904760000000001</v>
      </c>
      <c r="AK53">
        <v>49.404761999999998</v>
      </c>
      <c r="AL53">
        <v>607.31200000000001</v>
      </c>
      <c r="AM53">
        <v>85.99</v>
      </c>
    </row>
    <row r="54" spans="10:50">
      <c r="J54">
        <v>90</v>
      </c>
      <c r="K54">
        <v>11</v>
      </c>
      <c r="L54">
        <v>3</v>
      </c>
      <c r="M54">
        <v>0</v>
      </c>
      <c r="N54">
        <v>0</v>
      </c>
      <c r="O54">
        <v>41</v>
      </c>
      <c r="P54">
        <v>65</v>
      </c>
      <c r="Q54">
        <v>0</v>
      </c>
      <c r="R54">
        <v>236</v>
      </c>
      <c r="S54">
        <v>97.916667000000004</v>
      </c>
      <c r="T54">
        <v>1.087963</v>
      </c>
      <c r="U54">
        <v>34.821429000000002</v>
      </c>
      <c r="V54">
        <v>408.61399999999998</v>
      </c>
      <c r="W54">
        <v>0</v>
      </c>
      <c r="Z54">
        <v>90</v>
      </c>
      <c r="AA54">
        <v>11</v>
      </c>
      <c r="AB54">
        <v>3</v>
      </c>
      <c r="AC54">
        <v>0</v>
      </c>
      <c r="AD54">
        <v>0</v>
      </c>
      <c r="AE54">
        <v>40</v>
      </c>
      <c r="AF54">
        <v>65</v>
      </c>
      <c r="AG54">
        <v>0</v>
      </c>
      <c r="AH54">
        <v>236</v>
      </c>
      <c r="AI54">
        <v>97.916667000000004</v>
      </c>
      <c r="AJ54">
        <v>1.087963</v>
      </c>
      <c r="AK54">
        <v>34.821429000000002</v>
      </c>
      <c r="AL54">
        <v>366.30599999999998</v>
      </c>
      <c r="AM54">
        <v>0</v>
      </c>
    </row>
    <row r="55" spans="10:50">
      <c r="J55">
        <v>99</v>
      </c>
      <c r="K55">
        <v>10</v>
      </c>
      <c r="L55">
        <v>2</v>
      </c>
      <c r="M55">
        <v>0</v>
      </c>
      <c r="N55">
        <v>0</v>
      </c>
      <c r="O55">
        <v>64</v>
      </c>
      <c r="P55">
        <v>57</v>
      </c>
      <c r="Q55">
        <v>0</v>
      </c>
      <c r="R55">
        <v>236</v>
      </c>
      <c r="S55">
        <v>100</v>
      </c>
      <c r="T55">
        <v>1.0101009999999999</v>
      </c>
      <c r="U55">
        <v>33.630952000000001</v>
      </c>
      <c r="V55">
        <v>209.571</v>
      </c>
      <c r="W55">
        <v>0</v>
      </c>
      <c r="Z55">
        <v>99</v>
      </c>
      <c r="AA55">
        <v>10</v>
      </c>
      <c r="AB55">
        <v>2</v>
      </c>
      <c r="AC55">
        <v>0</v>
      </c>
      <c r="AD55">
        <v>0</v>
      </c>
      <c r="AE55">
        <v>65</v>
      </c>
      <c r="AF55">
        <v>57</v>
      </c>
      <c r="AG55">
        <v>0</v>
      </c>
      <c r="AH55">
        <v>236</v>
      </c>
      <c r="AI55">
        <v>100</v>
      </c>
      <c r="AJ55">
        <v>1.0101009999999999</v>
      </c>
      <c r="AK55">
        <v>33.630952000000001</v>
      </c>
      <c r="AL55">
        <v>116.33</v>
      </c>
      <c r="AM55">
        <v>0</v>
      </c>
    </row>
    <row r="56" spans="10:50">
      <c r="J56">
        <v>119</v>
      </c>
      <c r="K56">
        <v>9</v>
      </c>
      <c r="L56">
        <v>4</v>
      </c>
      <c r="M56">
        <v>0</v>
      </c>
      <c r="N56">
        <v>0</v>
      </c>
      <c r="O56">
        <v>21</v>
      </c>
      <c r="P56">
        <v>110</v>
      </c>
      <c r="Q56">
        <v>0</v>
      </c>
      <c r="R56">
        <v>351</v>
      </c>
      <c r="S56">
        <v>100</v>
      </c>
      <c r="T56">
        <v>0.84033599999999997</v>
      </c>
      <c r="U56">
        <v>41.369047999999999</v>
      </c>
      <c r="V56">
        <v>91.744</v>
      </c>
      <c r="W56">
        <v>0</v>
      </c>
      <c r="Z56">
        <v>119</v>
      </c>
      <c r="AA56">
        <v>9</v>
      </c>
      <c r="AB56">
        <v>4</v>
      </c>
      <c r="AC56">
        <v>0</v>
      </c>
      <c r="AD56">
        <v>0</v>
      </c>
      <c r="AE56">
        <v>21</v>
      </c>
      <c r="AF56">
        <v>110</v>
      </c>
      <c r="AG56">
        <v>0</v>
      </c>
      <c r="AH56">
        <v>351</v>
      </c>
      <c r="AI56">
        <v>100</v>
      </c>
      <c r="AJ56">
        <v>0.84033599999999997</v>
      </c>
      <c r="AK56">
        <v>41.369047999999999</v>
      </c>
      <c r="AL56">
        <v>75.302000000000007</v>
      </c>
      <c r="AM56">
        <v>0</v>
      </c>
    </row>
    <row r="57" spans="10:50">
      <c r="J57">
        <v>121</v>
      </c>
      <c r="K57">
        <v>9</v>
      </c>
      <c r="L57">
        <v>2</v>
      </c>
      <c r="M57">
        <v>0</v>
      </c>
      <c r="N57">
        <v>0</v>
      </c>
      <c r="O57">
        <v>22</v>
      </c>
      <c r="P57">
        <v>34</v>
      </c>
      <c r="Q57">
        <v>0</v>
      </c>
      <c r="R57">
        <v>124</v>
      </c>
      <c r="S57">
        <v>95.833332999999996</v>
      </c>
      <c r="T57">
        <v>0.79201100000000002</v>
      </c>
      <c r="U57">
        <v>38.690475999999997</v>
      </c>
      <c r="V57">
        <v>108.983</v>
      </c>
      <c r="W57">
        <v>0</v>
      </c>
      <c r="Z57">
        <v>121</v>
      </c>
      <c r="AA57">
        <v>9</v>
      </c>
      <c r="AB57">
        <v>2</v>
      </c>
      <c r="AC57">
        <v>0</v>
      </c>
      <c r="AD57">
        <v>0</v>
      </c>
      <c r="AE57">
        <v>34</v>
      </c>
      <c r="AF57">
        <v>30</v>
      </c>
      <c r="AG57">
        <v>0</v>
      </c>
      <c r="AH57">
        <v>124</v>
      </c>
      <c r="AI57">
        <v>100</v>
      </c>
      <c r="AJ57">
        <v>0.82644600000000001</v>
      </c>
      <c r="AK57">
        <v>38.690475999999997</v>
      </c>
      <c r="AL57">
        <v>159.40199999999999</v>
      </c>
      <c r="AM57">
        <v>0</v>
      </c>
    </row>
    <row r="58" spans="10:50">
      <c r="J58">
        <v>127</v>
      </c>
      <c r="K58">
        <v>12</v>
      </c>
      <c r="L58">
        <v>1</v>
      </c>
      <c r="M58">
        <v>0</v>
      </c>
      <c r="N58">
        <v>0</v>
      </c>
      <c r="O58">
        <v>13</v>
      </c>
      <c r="P58">
        <v>20</v>
      </c>
      <c r="Q58">
        <v>7</v>
      </c>
      <c r="R58">
        <v>80</v>
      </c>
      <c r="S58">
        <v>68.75</v>
      </c>
      <c r="T58">
        <v>0.54133900000000001</v>
      </c>
      <c r="U58">
        <v>34.821429000000002</v>
      </c>
      <c r="V58">
        <v>604.30100000000004</v>
      </c>
      <c r="W58">
        <v>16.25</v>
      </c>
      <c r="Z58">
        <v>127</v>
      </c>
      <c r="AA58">
        <v>12</v>
      </c>
      <c r="AB58">
        <v>1</v>
      </c>
      <c r="AC58">
        <v>0</v>
      </c>
      <c r="AD58">
        <v>0</v>
      </c>
      <c r="AE58">
        <v>11</v>
      </c>
      <c r="AF58">
        <v>20</v>
      </c>
      <c r="AG58">
        <v>9</v>
      </c>
      <c r="AH58">
        <v>80</v>
      </c>
      <c r="AI58">
        <v>66.666667000000004</v>
      </c>
      <c r="AJ58">
        <v>0.52493400000000001</v>
      </c>
      <c r="AK58">
        <v>33.630952000000001</v>
      </c>
      <c r="AL58">
        <v>358.61500000000001</v>
      </c>
      <c r="AM58">
        <v>0</v>
      </c>
    </row>
    <row r="60" spans="10:50">
      <c r="J60" t="s">
        <v>43</v>
      </c>
      <c r="R60">
        <f xml:space="preserve"> AVERAGE(R34:R58)</f>
        <v>272.08</v>
      </c>
      <c r="V60">
        <f xml:space="preserve"> AVERAGE(V34:V58)</f>
        <v>345.84532000000002</v>
      </c>
      <c r="W60">
        <f xml:space="preserve"> AVERAGE(W34:W58)</f>
        <v>11.877599999999999</v>
      </c>
      <c r="AH60">
        <f xml:space="preserve"> AVERAGE(AH34:AH58)</f>
        <v>271.88</v>
      </c>
      <c r="AL60">
        <f xml:space="preserve"> AVERAGE(AL34:AL58)</f>
        <v>328.27551999999997</v>
      </c>
      <c r="AM60">
        <f xml:space="preserve"> AVERAGE(AM34:AM58)</f>
        <v>12.459200000000001</v>
      </c>
    </row>
    <row r="62" spans="10:50">
      <c r="J62" t="s">
        <v>0</v>
      </c>
      <c r="K62" t="s">
        <v>1</v>
      </c>
      <c r="L62" t="s">
        <v>2</v>
      </c>
      <c r="M62" t="s">
        <v>3</v>
      </c>
      <c r="N62" t="s">
        <v>4</v>
      </c>
      <c r="O62" t="s">
        <v>5</v>
      </c>
      <c r="P62" t="s">
        <v>6</v>
      </c>
      <c r="Q62" t="s">
        <v>7</v>
      </c>
      <c r="R62" t="s">
        <v>8</v>
      </c>
      <c r="S62" t="s">
        <v>9</v>
      </c>
      <c r="T62" t="s">
        <v>10</v>
      </c>
      <c r="U62" t="s">
        <v>11</v>
      </c>
      <c r="V62" t="s">
        <v>12</v>
      </c>
      <c r="W62" t="s">
        <v>13</v>
      </c>
      <c r="X62" t="s">
        <v>14</v>
      </c>
      <c r="Y62" t="s">
        <v>15</v>
      </c>
      <c r="Z62" t="s">
        <v>16</v>
      </c>
      <c r="AA62" t="s">
        <v>17</v>
      </c>
      <c r="AB62" t="s">
        <v>18</v>
      </c>
      <c r="AC62" t="s">
        <v>19</v>
      </c>
      <c r="AD62" t="s">
        <v>20</v>
      </c>
      <c r="AE62" t="s">
        <v>21</v>
      </c>
    </row>
    <row r="63" spans="10:50">
      <c r="J63">
        <v>2</v>
      </c>
      <c r="K63">
        <v>0.7</v>
      </c>
      <c r="L63" t="s">
        <v>41</v>
      </c>
      <c r="M63">
        <v>1080</v>
      </c>
      <c r="N63">
        <v>720</v>
      </c>
      <c r="O63">
        <v>8</v>
      </c>
      <c r="P63">
        <v>12</v>
      </c>
      <c r="Q63">
        <v>0.2</v>
      </c>
      <c r="R63">
        <v>0.25</v>
      </c>
      <c r="S63">
        <v>25</v>
      </c>
      <c r="T63">
        <v>1510572165</v>
      </c>
      <c r="U63">
        <v>2</v>
      </c>
      <c r="V63">
        <v>0</v>
      </c>
      <c r="W63">
        <v>1</v>
      </c>
      <c r="X63">
        <v>0</v>
      </c>
      <c r="Y63">
        <v>0</v>
      </c>
      <c r="Z63">
        <v>0</v>
      </c>
      <c r="AA63">
        <v>10</v>
      </c>
      <c r="AB63">
        <v>0</v>
      </c>
      <c r="AC63">
        <v>30</v>
      </c>
      <c r="AD63">
        <v>25</v>
      </c>
      <c r="AE63">
        <v>12.5</v>
      </c>
      <c r="AF63">
        <v>3.5714290000000002</v>
      </c>
      <c r="AG63">
        <v>0.437</v>
      </c>
      <c r="AH63">
        <v>0</v>
      </c>
      <c r="AK63">
        <v>2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10</v>
      </c>
      <c r="AR63">
        <v>0</v>
      </c>
      <c r="AS63">
        <v>30</v>
      </c>
      <c r="AT63">
        <v>25</v>
      </c>
      <c r="AU63">
        <v>12.5</v>
      </c>
      <c r="AV63">
        <v>3.5714290000000002</v>
      </c>
      <c r="AW63">
        <v>1.0760000000000001</v>
      </c>
      <c r="AX63">
        <v>0</v>
      </c>
    </row>
    <row r="64" spans="10:50">
      <c r="J64">
        <v>14</v>
      </c>
      <c r="K64">
        <v>10</v>
      </c>
      <c r="L64">
        <v>5</v>
      </c>
      <c r="M64">
        <v>0</v>
      </c>
      <c r="N64">
        <v>0</v>
      </c>
      <c r="O64">
        <v>16</v>
      </c>
      <c r="P64">
        <v>115</v>
      </c>
      <c r="Q64">
        <v>0</v>
      </c>
      <c r="R64">
        <v>364</v>
      </c>
      <c r="S64">
        <v>100</v>
      </c>
      <c r="T64">
        <v>7.1428570000000002</v>
      </c>
      <c r="U64">
        <v>50.595238000000002</v>
      </c>
      <c r="V64">
        <v>604.92499999999995</v>
      </c>
      <c r="W64">
        <v>9.8699999999999992</v>
      </c>
      <c r="Z64">
        <v>14</v>
      </c>
      <c r="AA64">
        <v>10</v>
      </c>
      <c r="AB64">
        <v>5</v>
      </c>
      <c r="AC64">
        <v>0</v>
      </c>
      <c r="AD64">
        <v>0</v>
      </c>
      <c r="AE64">
        <v>16</v>
      </c>
      <c r="AF64">
        <v>116</v>
      </c>
      <c r="AG64">
        <v>0</v>
      </c>
      <c r="AH64">
        <v>364</v>
      </c>
      <c r="AI64">
        <v>100</v>
      </c>
      <c r="AJ64">
        <v>7.1428570000000002</v>
      </c>
      <c r="AK64">
        <v>50.595238000000002</v>
      </c>
      <c r="AL64">
        <v>617.57600000000002</v>
      </c>
      <c r="AM64">
        <v>3.02</v>
      </c>
    </row>
    <row r="65" spans="10:39">
      <c r="J65">
        <v>15</v>
      </c>
      <c r="K65">
        <v>14</v>
      </c>
      <c r="L65">
        <v>3</v>
      </c>
      <c r="M65">
        <v>0</v>
      </c>
      <c r="N65">
        <v>0</v>
      </c>
      <c r="O65">
        <v>18</v>
      </c>
      <c r="P65">
        <v>96</v>
      </c>
      <c r="Q65">
        <v>0</v>
      </c>
      <c r="R65">
        <v>306</v>
      </c>
      <c r="S65">
        <v>79.166667000000004</v>
      </c>
      <c r="T65">
        <v>5.2777779999999996</v>
      </c>
      <c r="U65">
        <v>44.047618999999997</v>
      </c>
      <c r="V65">
        <v>70.497</v>
      </c>
      <c r="W65">
        <v>0</v>
      </c>
      <c r="Z65">
        <v>15</v>
      </c>
      <c r="AA65">
        <v>14</v>
      </c>
      <c r="AB65">
        <v>3</v>
      </c>
      <c r="AC65">
        <v>0</v>
      </c>
      <c r="AD65">
        <v>0</v>
      </c>
      <c r="AE65">
        <v>18</v>
      </c>
      <c r="AF65">
        <v>96</v>
      </c>
      <c r="AG65">
        <v>0</v>
      </c>
      <c r="AH65">
        <v>306</v>
      </c>
      <c r="AI65">
        <v>79.166667000000004</v>
      </c>
      <c r="AJ65">
        <v>5.2777779999999996</v>
      </c>
      <c r="AK65">
        <v>44.047618999999997</v>
      </c>
      <c r="AL65">
        <v>61.137</v>
      </c>
      <c r="AM65">
        <v>0</v>
      </c>
    </row>
    <row r="66" spans="10:39">
      <c r="J66">
        <v>16</v>
      </c>
      <c r="K66">
        <v>12</v>
      </c>
      <c r="L66">
        <v>4</v>
      </c>
      <c r="M66">
        <v>0</v>
      </c>
      <c r="N66">
        <v>0</v>
      </c>
      <c r="O66">
        <v>84</v>
      </c>
      <c r="P66">
        <v>87</v>
      </c>
      <c r="Q66">
        <v>0</v>
      </c>
      <c r="R66">
        <v>345</v>
      </c>
      <c r="S66">
        <v>95.833332999999996</v>
      </c>
      <c r="T66">
        <v>5.9895829999999997</v>
      </c>
      <c r="U66">
        <v>56.25</v>
      </c>
      <c r="V66">
        <v>602.46</v>
      </c>
      <c r="W66">
        <v>27.54</v>
      </c>
      <c r="Z66">
        <v>16</v>
      </c>
      <c r="AA66">
        <v>12</v>
      </c>
      <c r="AB66">
        <v>4</v>
      </c>
      <c r="AC66">
        <v>0</v>
      </c>
      <c r="AD66">
        <v>0</v>
      </c>
      <c r="AE66">
        <v>84</v>
      </c>
      <c r="AF66">
        <v>89</v>
      </c>
      <c r="AG66">
        <v>0</v>
      </c>
      <c r="AH66">
        <v>351</v>
      </c>
      <c r="AI66">
        <v>97.916667000000004</v>
      </c>
      <c r="AJ66">
        <v>6.1197920000000003</v>
      </c>
      <c r="AK66">
        <v>56.25</v>
      </c>
      <c r="AL66">
        <v>611.197</v>
      </c>
      <c r="AM66">
        <v>28.77</v>
      </c>
    </row>
    <row r="67" spans="10:39">
      <c r="J67">
        <v>17</v>
      </c>
      <c r="K67">
        <v>13</v>
      </c>
      <c r="L67">
        <v>4</v>
      </c>
      <c r="M67">
        <v>0</v>
      </c>
      <c r="N67">
        <v>0</v>
      </c>
      <c r="O67">
        <v>172</v>
      </c>
      <c r="P67">
        <v>99</v>
      </c>
      <c r="Q67">
        <v>0</v>
      </c>
      <c r="R67">
        <v>469</v>
      </c>
      <c r="S67">
        <v>93.75</v>
      </c>
      <c r="T67">
        <v>5.5147060000000003</v>
      </c>
      <c r="U67">
        <v>48.214286000000001</v>
      </c>
      <c r="V67">
        <v>613.92600000000004</v>
      </c>
      <c r="W67">
        <v>30.92</v>
      </c>
      <c r="Z67">
        <v>17</v>
      </c>
      <c r="AA67">
        <v>13</v>
      </c>
      <c r="AB67">
        <v>4</v>
      </c>
      <c r="AC67">
        <v>0</v>
      </c>
      <c r="AD67">
        <v>0</v>
      </c>
      <c r="AE67">
        <v>164</v>
      </c>
      <c r="AF67">
        <v>99</v>
      </c>
      <c r="AG67">
        <v>0</v>
      </c>
      <c r="AH67">
        <v>461</v>
      </c>
      <c r="AI67">
        <v>93.75</v>
      </c>
      <c r="AJ67">
        <v>5.5147060000000003</v>
      </c>
      <c r="AK67">
        <v>48.214286000000001</v>
      </c>
      <c r="AL67">
        <v>618.45000000000005</v>
      </c>
      <c r="AM67">
        <v>29.72</v>
      </c>
    </row>
    <row r="68" spans="10:39">
      <c r="J68">
        <v>18</v>
      </c>
      <c r="K68">
        <v>15</v>
      </c>
      <c r="L68">
        <v>0</v>
      </c>
      <c r="M68">
        <v>0</v>
      </c>
      <c r="N68">
        <v>0</v>
      </c>
      <c r="O68">
        <v>168</v>
      </c>
      <c r="P68">
        <v>0</v>
      </c>
      <c r="Q68">
        <v>0</v>
      </c>
      <c r="R68">
        <v>168</v>
      </c>
      <c r="S68">
        <v>97.916667000000004</v>
      </c>
      <c r="T68">
        <v>5.4398150000000003</v>
      </c>
      <c r="U68">
        <v>40.178570999999998</v>
      </c>
      <c r="V68">
        <v>618.82500000000005</v>
      </c>
      <c r="W68">
        <v>18.18</v>
      </c>
      <c r="Z68">
        <v>18</v>
      </c>
      <c r="AA68">
        <v>15</v>
      </c>
      <c r="AB68">
        <v>0</v>
      </c>
      <c r="AC68">
        <v>0</v>
      </c>
      <c r="AD68">
        <v>0</v>
      </c>
      <c r="AE68">
        <v>167</v>
      </c>
      <c r="AF68">
        <v>0</v>
      </c>
      <c r="AG68">
        <v>0</v>
      </c>
      <c r="AH68">
        <v>168</v>
      </c>
      <c r="AI68">
        <v>97.916667000000004</v>
      </c>
      <c r="AJ68">
        <v>5.4398150000000003</v>
      </c>
      <c r="AK68">
        <v>40.178570999999998</v>
      </c>
      <c r="AL68">
        <v>624.72199999999998</v>
      </c>
      <c r="AM68">
        <v>14.28</v>
      </c>
    </row>
    <row r="69" spans="10:39">
      <c r="J69">
        <v>28</v>
      </c>
      <c r="K69">
        <v>13</v>
      </c>
      <c r="L69">
        <v>3</v>
      </c>
      <c r="M69">
        <v>0</v>
      </c>
      <c r="N69">
        <v>0</v>
      </c>
      <c r="O69">
        <v>55</v>
      </c>
      <c r="P69">
        <v>55</v>
      </c>
      <c r="Q69">
        <v>0</v>
      </c>
      <c r="R69">
        <v>220</v>
      </c>
      <c r="S69">
        <v>100</v>
      </c>
      <c r="T69">
        <v>3.5714290000000002</v>
      </c>
      <c r="U69">
        <v>43.154761999999998</v>
      </c>
      <c r="V69">
        <v>603.58399999999995</v>
      </c>
      <c r="W69">
        <v>25.25</v>
      </c>
      <c r="Z69">
        <v>28</v>
      </c>
      <c r="AA69">
        <v>13</v>
      </c>
      <c r="AB69">
        <v>3</v>
      </c>
      <c r="AC69">
        <v>0</v>
      </c>
      <c r="AD69">
        <v>0</v>
      </c>
      <c r="AE69">
        <v>34</v>
      </c>
      <c r="AF69">
        <v>55</v>
      </c>
      <c r="AG69">
        <v>4</v>
      </c>
      <c r="AH69">
        <v>203</v>
      </c>
      <c r="AI69">
        <v>97.916667000000004</v>
      </c>
      <c r="AJ69">
        <v>3.4970240000000001</v>
      </c>
      <c r="AK69">
        <v>46.428570999999998</v>
      </c>
      <c r="AL69">
        <v>621.35199999999998</v>
      </c>
      <c r="AM69">
        <v>19.21</v>
      </c>
    </row>
    <row r="70" spans="10:39">
      <c r="J70">
        <v>29</v>
      </c>
      <c r="K70">
        <v>14</v>
      </c>
      <c r="L70">
        <v>5</v>
      </c>
      <c r="M70">
        <v>0</v>
      </c>
      <c r="N70">
        <v>0</v>
      </c>
      <c r="O70">
        <v>95</v>
      </c>
      <c r="P70">
        <v>151</v>
      </c>
      <c r="Q70">
        <v>0</v>
      </c>
      <c r="R70">
        <v>548</v>
      </c>
      <c r="S70">
        <v>100</v>
      </c>
      <c r="T70">
        <v>3.4482759999999999</v>
      </c>
      <c r="U70">
        <v>61.011904999999999</v>
      </c>
      <c r="V70">
        <v>610.43200000000002</v>
      </c>
      <c r="W70">
        <v>44.16</v>
      </c>
      <c r="Z70">
        <v>29</v>
      </c>
      <c r="AA70">
        <v>14</v>
      </c>
      <c r="AB70">
        <v>5</v>
      </c>
      <c r="AC70">
        <v>0</v>
      </c>
      <c r="AD70">
        <v>0</v>
      </c>
      <c r="AE70">
        <v>95</v>
      </c>
      <c r="AF70">
        <v>151</v>
      </c>
      <c r="AG70">
        <v>0</v>
      </c>
      <c r="AH70">
        <v>548</v>
      </c>
      <c r="AI70">
        <v>100</v>
      </c>
      <c r="AJ70">
        <v>3.4482759999999999</v>
      </c>
      <c r="AK70">
        <v>61.011904999999999</v>
      </c>
      <c r="AL70">
        <v>606.20399999999995</v>
      </c>
      <c r="AM70">
        <v>44.16</v>
      </c>
    </row>
    <row r="71" spans="10:39">
      <c r="J71">
        <v>30</v>
      </c>
      <c r="K71">
        <v>15</v>
      </c>
      <c r="L71">
        <v>7</v>
      </c>
      <c r="M71">
        <v>3</v>
      </c>
      <c r="N71">
        <v>0</v>
      </c>
      <c r="O71">
        <v>183</v>
      </c>
      <c r="P71">
        <v>240</v>
      </c>
      <c r="Q71">
        <v>0</v>
      </c>
      <c r="R71">
        <v>918</v>
      </c>
      <c r="S71">
        <v>100</v>
      </c>
      <c r="T71">
        <v>3.3333330000000001</v>
      </c>
      <c r="U71">
        <v>68.75</v>
      </c>
      <c r="V71">
        <v>603.08399999999995</v>
      </c>
      <c r="W71">
        <v>32.03</v>
      </c>
      <c r="Z71">
        <v>30</v>
      </c>
      <c r="AA71">
        <v>15</v>
      </c>
      <c r="AB71">
        <v>7</v>
      </c>
      <c r="AC71">
        <v>3</v>
      </c>
      <c r="AD71">
        <v>0</v>
      </c>
      <c r="AE71">
        <v>183</v>
      </c>
      <c r="AF71">
        <v>240</v>
      </c>
      <c r="AG71">
        <v>0</v>
      </c>
      <c r="AH71">
        <v>918</v>
      </c>
      <c r="AI71">
        <v>100</v>
      </c>
      <c r="AJ71">
        <v>3.3333330000000001</v>
      </c>
      <c r="AK71">
        <v>68.75</v>
      </c>
      <c r="AL71">
        <v>603.58399999999995</v>
      </c>
      <c r="AM71">
        <v>32.03</v>
      </c>
    </row>
    <row r="72" spans="10:39">
      <c r="J72">
        <v>31</v>
      </c>
      <c r="K72">
        <v>18</v>
      </c>
      <c r="L72">
        <v>5</v>
      </c>
      <c r="M72">
        <v>0</v>
      </c>
      <c r="N72">
        <v>0</v>
      </c>
      <c r="O72">
        <v>264</v>
      </c>
      <c r="P72">
        <v>212</v>
      </c>
      <c r="Q72">
        <v>0</v>
      </c>
      <c r="R72">
        <v>900</v>
      </c>
      <c r="S72">
        <v>97.916667000000004</v>
      </c>
      <c r="T72">
        <v>3.1586020000000001</v>
      </c>
      <c r="U72">
        <v>63.392856999999999</v>
      </c>
      <c r="V72">
        <v>603.33399999999995</v>
      </c>
      <c r="W72">
        <v>18.11</v>
      </c>
      <c r="Z72">
        <v>31</v>
      </c>
      <c r="AA72">
        <v>18</v>
      </c>
      <c r="AB72">
        <v>5</v>
      </c>
      <c r="AC72">
        <v>0</v>
      </c>
      <c r="AD72">
        <v>0</v>
      </c>
      <c r="AE72">
        <v>264</v>
      </c>
      <c r="AF72">
        <v>212</v>
      </c>
      <c r="AG72">
        <v>0</v>
      </c>
      <c r="AH72">
        <v>900</v>
      </c>
      <c r="AI72">
        <v>97.916667000000004</v>
      </c>
      <c r="AJ72">
        <v>3.1586020000000001</v>
      </c>
      <c r="AK72">
        <v>63.392856999999999</v>
      </c>
      <c r="AL72">
        <v>604.62800000000004</v>
      </c>
      <c r="AM72">
        <v>18.11</v>
      </c>
    </row>
    <row r="73" spans="10:39">
      <c r="J73">
        <v>32</v>
      </c>
      <c r="K73">
        <v>19</v>
      </c>
      <c r="L73">
        <v>2</v>
      </c>
      <c r="M73">
        <v>0</v>
      </c>
      <c r="N73">
        <v>0</v>
      </c>
      <c r="O73">
        <v>315</v>
      </c>
      <c r="P73">
        <v>119</v>
      </c>
      <c r="Q73">
        <v>1</v>
      </c>
      <c r="R73">
        <v>673</v>
      </c>
      <c r="S73">
        <v>85.416667000000004</v>
      </c>
      <c r="T73">
        <v>2.6692710000000002</v>
      </c>
      <c r="U73">
        <v>64.880951999999994</v>
      </c>
      <c r="V73">
        <v>603.45899999999995</v>
      </c>
      <c r="W73">
        <v>16.64</v>
      </c>
      <c r="Z73">
        <v>32</v>
      </c>
      <c r="AA73">
        <v>19</v>
      </c>
      <c r="AB73">
        <v>2</v>
      </c>
      <c r="AC73">
        <v>0</v>
      </c>
      <c r="AD73">
        <v>0</v>
      </c>
      <c r="AE73">
        <v>317</v>
      </c>
      <c r="AF73">
        <v>119</v>
      </c>
      <c r="AG73">
        <v>0</v>
      </c>
      <c r="AH73">
        <v>674</v>
      </c>
      <c r="AI73">
        <v>85.416667000000004</v>
      </c>
      <c r="AJ73">
        <v>2.6692710000000002</v>
      </c>
      <c r="AK73">
        <v>64.583332999999996</v>
      </c>
      <c r="AL73">
        <v>603.50599999999997</v>
      </c>
      <c r="AM73">
        <v>16.77</v>
      </c>
    </row>
    <row r="74" spans="10:39">
      <c r="J74">
        <v>33</v>
      </c>
      <c r="K74">
        <v>17</v>
      </c>
      <c r="L74">
        <v>1</v>
      </c>
      <c r="M74">
        <v>0</v>
      </c>
      <c r="N74">
        <v>0</v>
      </c>
      <c r="O74">
        <v>159</v>
      </c>
      <c r="P74">
        <v>48</v>
      </c>
      <c r="Q74">
        <v>0</v>
      </c>
      <c r="R74">
        <v>303</v>
      </c>
      <c r="S74">
        <v>100</v>
      </c>
      <c r="T74">
        <v>3.030303</v>
      </c>
      <c r="U74">
        <v>52.678570999999998</v>
      </c>
      <c r="V74">
        <v>607.40499999999997</v>
      </c>
      <c r="W74">
        <v>22.77</v>
      </c>
      <c r="Z74">
        <v>33</v>
      </c>
      <c r="AA74">
        <v>17</v>
      </c>
      <c r="AB74">
        <v>1</v>
      </c>
      <c r="AC74">
        <v>0</v>
      </c>
      <c r="AD74">
        <v>0</v>
      </c>
      <c r="AE74">
        <v>159</v>
      </c>
      <c r="AF74">
        <v>48</v>
      </c>
      <c r="AG74">
        <v>0</v>
      </c>
      <c r="AH74">
        <v>303</v>
      </c>
      <c r="AI74">
        <v>100</v>
      </c>
      <c r="AJ74">
        <v>3.030303</v>
      </c>
      <c r="AK74">
        <v>52.678570999999998</v>
      </c>
      <c r="AL74">
        <v>620.16600000000005</v>
      </c>
      <c r="AM74">
        <v>22.77</v>
      </c>
    </row>
    <row r="75" spans="10:39">
      <c r="J75">
        <v>34</v>
      </c>
      <c r="K75">
        <v>15</v>
      </c>
      <c r="L75">
        <v>1</v>
      </c>
      <c r="M75">
        <v>0</v>
      </c>
      <c r="N75">
        <v>0</v>
      </c>
      <c r="O75">
        <v>78</v>
      </c>
      <c r="P75">
        <v>23</v>
      </c>
      <c r="Q75">
        <v>3</v>
      </c>
      <c r="R75">
        <v>150</v>
      </c>
      <c r="S75">
        <v>100</v>
      </c>
      <c r="T75">
        <v>2.941176</v>
      </c>
      <c r="U75">
        <v>42.857143000000001</v>
      </c>
      <c r="V75">
        <v>616.22</v>
      </c>
      <c r="W75">
        <v>25.33</v>
      </c>
      <c r="Z75">
        <v>34</v>
      </c>
      <c r="AA75">
        <v>15</v>
      </c>
      <c r="AB75">
        <v>1</v>
      </c>
      <c r="AC75">
        <v>0</v>
      </c>
      <c r="AD75">
        <v>0</v>
      </c>
      <c r="AE75">
        <v>80</v>
      </c>
      <c r="AF75">
        <v>23</v>
      </c>
      <c r="AG75">
        <v>3</v>
      </c>
      <c r="AH75">
        <v>152</v>
      </c>
      <c r="AI75">
        <v>91.666667000000004</v>
      </c>
      <c r="AJ75">
        <v>2.696078</v>
      </c>
      <c r="AK75">
        <v>41.369047999999999</v>
      </c>
      <c r="AL75">
        <v>613.13099999999997</v>
      </c>
      <c r="AM75">
        <v>26.32</v>
      </c>
    </row>
    <row r="76" spans="10:39">
      <c r="J76">
        <v>35</v>
      </c>
      <c r="K76">
        <v>12</v>
      </c>
      <c r="L76">
        <v>1</v>
      </c>
      <c r="M76">
        <v>0</v>
      </c>
      <c r="N76">
        <v>0</v>
      </c>
      <c r="O76">
        <v>60</v>
      </c>
      <c r="P76">
        <v>17</v>
      </c>
      <c r="Q76">
        <v>3</v>
      </c>
      <c r="R76">
        <v>114</v>
      </c>
      <c r="S76">
        <v>95.833332999999996</v>
      </c>
      <c r="T76">
        <v>2.7380949999999999</v>
      </c>
      <c r="U76">
        <v>36.607143000000001</v>
      </c>
      <c r="V76">
        <v>613.83199999999999</v>
      </c>
      <c r="W76">
        <v>19.3</v>
      </c>
      <c r="Z76">
        <v>35</v>
      </c>
      <c r="AA76">
        <v>12</v>
      </c>
      <c r="AB76">
        <v>1</v>
      </c>
      <c r="AC76">
        <v>0</v>
      </c>
      <c r="AD76">
        <v>0</v>
      </c>
      <c r="AE76">
        <v>62</v>
      </c>
      <c r="AF76">
        <v>17</v>
      </c>
      <c r="AG76">
        <v>1</v>
      </c>
      <c r="AH76">
        <v>114</v>
      </c>
      <c r="AI76">
        <v>95.833332999999996</v>
      </c>
      <c r="AJ76">
        <v>2.7380949999999999</v>
      </c>
      <c r="AK76">
        <v>36.904761999999998</v>
      </c>
      <c r="AL76">
        <v>624.94000000000005</v>
      </c>
      <c r="AM76">
        <v>22.81</v>
      </c>
    </row>
    <row r="77" spans="10:39">
      <c r="J77">
        <v>36</v>
      </c>
      <c r="K77">
        <v>9</v>
      </c>
      <c r="L77">
        <v>3</v>
      </c>
      <c r="M77">
        <v>0</v>
      </c>
      <c r="N77">
        <v>0</v>
      </c>
      <c r="O77">
        <v>37</v>
      </c>
      <c r="P77">
        <v>61</v>
      </c>
      <c r="Q77">
        <v>2</v>
      </c>
      <c r="R77">
        <v>226</v>
      </c>
      <c r="S77">
        <v>95.833332999999996</v>
      </c>
      <c r="T77">
        <v>2.6620370000000002</v>
      </c>
      <c r="U77">
        <v>36.904761999999998</v>
      </c>
      <c r="V77">
        <v>352.21899999999999</v>
      </c>
      <c r="W77">
        <v>0</v>
      </c>
      <c r="Z77">
        <v>36</v>
      </c>
      <c r="AA77">
        <v>9</v>
      </c>
      <c r="AB77">
        <v>3</v>
      </c>
      <c r="AC77">
        <v>0</v>
      </c>
      <c r="AD77">
        <v>0</v>
      </c>
      <c r="AE77">
        <v>37</v>
      </c>
      <c r="AF77">
        <v>62</v>
      </c>
      <c r="AG77">
        <v>3</v>
      </c>
      <c r="AH77">
        <v>226</v>
      </c>
      <c r="AI77">
        <v>95.833332999999996</v>
      </c>
      <c r="AJ77">
        <v>2.6620370000000002</v>
      </c>
      <c r="AK77">
        <v>36.607143000000001</v>
      </c>
      <c r="AL77">
        <v>137.92099999999999</v>
      </c>
      <c r="AM77">
        <v>0</v>
      </c>
    </row>
    <row r="78" spans="10:39">
      <c r="J78">
        <v>48</v>
      </c>
      <c r="K78">
        <v>6</v>
      </c>
      <c r="L78">
        <v>5</v>
      </c>
      <c r="M78">
        <v>0</v>
      </c>
      <c r="N78">
        <v>0</v>
      </c>
      <c r="O78">
        <v>0</v>
      </c>
      <c r="P78">
        <v>112</v>
      </c>
      <c r="Q78">
        <v>2</v>
      </c>
      <c r="R78">
        <v>338</v>
      </c>
      <c r="S78">
        <v>95.833332999999996</v>
      </c>
      <c r="T78">
        <v>1.9965280000000001</v>
      </c>
      <c r="U78">
        <v>32.440475999999997</v>
      </c>
      <c r="V78">
        <v>68.048000000000002</v>
      </c>
      <c r="W78">
        <v>0</v>
      </c>
      <c r="Z78">
        <v>48</v>
      </c>
      <c r="AA78">
        <v>6</v>
      </c>
      <c r="AB78">
        <v>5</v>
      </c>
      <c r="AC78">
        <v>0</v>
      </c>
      <c r="AD78">
        <v>0</v>
      </c>
      <c r="AE78">
        <v>0</v>
      </c>
      <c r="AF78">
        <v>112</v>
      </c>
      <c r="AG78">
        <v>2</v>
      </c>
      <c r="AH78">
        <v>338</v>
      </c>
      <c r="AI78">
        <v>95.833332999999996</v>
      </c>
      <c r="AJ78">
        <v>1.9965280000000001</v>
      </c>
      <c r="AK78">
        <v>32.440475999999997</v>
      </c>
      <c r="AL78">
        <v>23.119</v>
      </c>
      <c r="AM78">
        <v>0</v>
      </c>
    </row>
    <row r="79" spans="10:39">
      <c r="J79">
        <v>49</v>
      </c>
      <c r="K79">
        <v>9</v>
      </c>
      <c r="L79">
        <v>5</v>
      </c>
      <c r="M79">
        <v>0</v>
      </c>
      <c r="N79">
        <v>0</v>
      </c>
      <c r="O79">
        <v>5</v>
      </c>
      <c r="P79">
        <v>135</v>
      </c>
      <c r="Q79">
        <v>5</v>
      </c>
      <c r="R79">
        <v>415</v>
      </c>
      <c r="S79">
        <v>89.583332999999996</v>
      </c>
      <c r="T79">
        <v>1.8282309999999999</v>
      </c>
      <c r="U79">
        <v>39.583333000000003</v>
      </c>
      <c r="V79">
        <v>603.81799999999998</v>
      </c>
      <c r="W79">
        <v>6.75</v>
      </c>
      <c r="Z79">
        <v>49</v>
      </c>
      <c r="AA79">
        <v>9</v>
      </c>
      <c r="AB79">
        <v>5</v>
      </c>
      <c r="AC79">
        <v>0</v>
      </c>
      <c r="AD79">
        <v>0</v>
      </c>
      <c r="AE79">
        <v>2</v>
      </c>
      <c r="AF79">
        <v>135</v>
      </c>
      <c r="AG79">
        <v>2</v>
      </c>
      <c r="AH79">
        <v>410</v>
      </c>
      <c r="AI79">
        <v>89.583332999999996</v>
      </c>
      <c r="AJ79">
        <v>1.8282309999999999</v>
      </c>
      <c r="AK79">
        <v>39.285713999999999</v>
      </c>
      <c r="AL79">
        <v>188.511</v>
      </c>
      <c r="AM79">
        <v>0</v>
      </c>
    </row>
    <row r="80" spans="10:39">
      <c r="J80">
        <v>50</v>
      </c>
      <c r="K80">
        <v>11</v>
      </c>
      <c r="L80">
        <v>3</v>
      </c>
      <c r="M80">
        <v>0</v>
      </c>
      <c r="N80">
        <v>0</v>
      </c>
      <c r="O80">
        <v>4</v>
      </c>
      <c r="P80">
        <v>75</v>
      </c>
      <c r="Q80">
        <v>8</v>
      </c>
      <c r="R80">
        <v>237</v>
      </c>
      <c r="S80">
        <v>77.083332999999996</v>
      </c>
      <c r="T80">
        <v>1.5416669999999999</v>
      </c>
      <c r="U80">
        <v>41.964286000000001</v>
      </c>
      <c r="V80">
        <v>144.488</v>
      </c>
      <c r="W80">
        <v>0</v>
      </c>
      <c r="Z80">
        <v>50</v>
      </c>
      <c r="AA80">
        <v>11</v>
      </c>
      <c r="AB80">
        <v>3</v>
      </c>
      <c r="AC80">
        <v>0</v>
      </c>
      <c r="AD80">
        <v>0</v>
      </c>
      <c r="AE80">
        <v>4</v>
      </c>
      <c r="AF80">
        <v>75</v>
      </c>
      <c r="AG80">
        <v>8</v>
      </c>
      <c r="AH80">
        <v>237</v>
      </c>
      <c r="AI80">
        <v>77.083332999999996</v>
      </c>
      <c r="AJ80">
        <v>1.5416669999999999</v>
      </c>
      <c r="AK80">
        <v>41.964286000000001</v>
      </c>
      <c r="AL80">
        <v>125.098</v>
      </c>
      <c r="AM80">
        <v>0</v>
      </c>
    </row>
    <row r="81" spans="10:39">
      <c r="J81">
        <v>51</v>
      </c>
      <c r="K81">
        <v>14</v>
      </c>
      <c r="L81">
        <v>3</v>
      </c>
      <c r="M81">
        <v>0</v>
      </c>
      <c r="N81">
        <v>0</v>
      </c>
      <c r="O81">
        <v>19</v>
      </c>
      <c r="P81">
        <v>89</v>
      </c>
      <c r="Q81">
        <v>0</v>
      </c>
      <c r="R81">
        <v>286</v>
      </c>
      <c r="S81">
        <v>100</v>
      </c>
      <c r="T81">
        <v>1.9607840000000001</v>
      </c>
      <c r="U81">
        <v>52.678570999999998</v>
      </c>
      <c r="V81">
        <v>603.19299999999998</v>
      </c>
      <c r="W81">
        <v>22.38</v>
      </c>
      <c r="Z81">
        <v>51</v>
      </c>
      <c r="AA81">
        <v>14</v>
      </c>
      <c r="AB81">
        <v>3</v>
      </c>
      <c r="AC81">
        <v>0</v>
      </c>
      <c r="AD81">
        <v>0</v>
      </c>
      <c r="AE81">
        <v>12</v>
      </c>
      <c r="AF81">
        <v>86</v>
      </c>
      <c r="AG81">
        <v>0</v>
      </c>
      <c r="AH81">
        <v>270</v>
      </c>
      <c r="AI81">
        <v>97.916667000000004</v>
      </c>
      <c r="AJ81">
        <v>1.9199349999999999</v>
      </c>
      <c r="AK81">
        <v>51.190475999999997</v>
      </c>
      <c r="AL81">
        <v>614.61199999999997</v>
      </c>
      <c r="AM81">
        <v>17.78</v>
      </c>
    </row>
    <row r="82" spans="10:39">
      <c r="J82">
        <v>52</v>
      </c>
      <c r="K82">
        <v>15</v>
      </c>
      <c r="L82">
        <v>3</v>
      </c>
      <c r="M82">
        <v>0</v>
      </c>
      <c r="N82">
        <v>0</v>
      </c>
      <c r="O82">
        <v>23</v>
      </c>
      <c r="P82">
        <v>54</v>
      </c>
      <c r="Q82">
        <v>0</v>
      </c>
      <c r="R82">
        <v>185</v>
      </c>
      <c r="S82">
        <v>95.833332999999996</v>
      </c>
      <c r="T82">
        <v>1.8429489999999999</v>
      </c>
      <c r="U82">
        <v>53.571429000000002</v>
      </c>
      <c r="V82">
        <v>164.95599999999999</v>
      </c>
      <c r="W82">
        <v>0</v>
      </c>
      <c r="Z82">
        <v>52</v>
      </c>
      <c r="AA82">
        <v>15</v>
      </c>
      <c r="AB82">
        <v>3</v>
      </c>
      <c r="AC82">
        <v>0</v>
      </c>
      <c r="AD82">
        <v>0</v>
      </c>
      <c r="AE82">
        <v>23</v>
      </c>
      <c r="AF82">
        <v>54</v>
      </c>
      <c r="AG82">
        <v>0</v>
      </c>
      <c r="AH82">
        <v>185</v>
      </c>
      <c r="AI82">
        <v>95.833332999999996</v>
      </c>
      <c r="AJ82">
        <v>1.8429489999999999</v>
      </c>
      <c r="AK82">
        <v>53.571429000000002</v>
      </c>
      <c r="AL82">
        <v>153.708</v>
      </c>
      <c r="AM82">
        <v>0</v>
      </c>
    </row>
    <row r="83" spans="10:39">
      <c r="J83">
        <v>53</v>
      </c>
      <c r="K83">
        <v>14</v>
      </c>
      <c r="L83">
        <v>1</v>
      </c>
      <c r="M83">
        <v>0</v>
      </c>
      <c r="N83">
        <v>0</v>
      </c>
      <c r="O83">
        <v>42</v>
      </c>
      <c r="P83">
        <v>12</v>
      </c>
      <c r="Q83">
        <v>0</v>
      </c>
      <c r="R83">
        <v>78</v>
      </c>
      <c r="S83">
        <v>89.583332999999996</v>
      </c>
      <c r="T83">
        <v>1.6902520000000001</v>
      </c>
      <c r="U83">
        <v>45.833333000000003</v>
      </c>
      <c r="V83">
        <v>106.923</v>
      </c>
      <c r="W83">
        <v>0</v>
      </c>
      <c r="Z83">
        <v>53</v>
      </c>
      <c r="AA83">
        <v>14</v>
      </c>
      <c r="AB83">
        <v>1</v>
      </c>
      <c r="AC83">
        <v>0</v>
      </c>
      <c r="AD83">
        <v>0</v>
      </c>
      <c r="AE83">
        <v>42</v>
      </c>
      <c r="AF83">
        <v>12</v>
      </c>
      <c r="AG83">
        <v>0</v>
      </c>
      <c r="AH83">
        <v>78</v>
      </c>
      <c r="AI83">
        <v>89.583332999999996</v>
      </c>
      <c r="AJ83">
        <v>1.6902520000000001</v>
      </c>
      <c r="AK83">
        <v>45.833333000000003</v>
      </c>
      <c r="AL83">
        <v>110.30800000000001</v>
      </c>
      <c r="AM83">
        <v>0</v>
      </c>
    </row>
    <row r="84" spans="10:39">
      <c r="J84">
        <v>54</v>
      </c>
      <c r="K84">
        <v>12</v>
      </c>
      <c r="L84">
        <v>2</v>
      </c>
      <c r="M84">
        <v>0</v>
      </c>
      <c r="N84">
        <v>0</v>
      </c>
      <c r="O84">
        <v>24</v>
      </c>
      <c r="P84">
        <v>44</v>
      </c>
      <c r="Q84">
        <v>1</v>
      </c>
      <c r="R84">
        <v>157</v>
      </c>
      <c r="S84">
        <v>75</v>
      </c>
      <c r="T84">
        <v>1.388889</v>
      </c>
      <c r="U84">
        <v>40.178572000000003</v>
      </c>
      <c r="V84">
        <v>177.01400000000001</v>
      </c>
      <c r="W84">
        <v>0</v>
      </c>
      <c r="Z84">
        <v>54</v>
      </c>
      <c r="AA84">
        <v>12</v>
      </c>
      <c r="AB84">
        <v>2</v>
      </c>
      <c r="AC84">
        <v>0</v>
      </c>
      <c r="AD84">
        <v>0</v>
      </c>
      <c r="AE84">
        <v>24</v>
      </c>
      <c r="AF84">
        <v>44</v>
      </c>
      <c r="AG84">
        <v>1</v>
      </c>
      <c r="AH84">
        <v>157</v>
      </c>
      <c r="AI84">
        <v>75</v>
      </c>
      <c r="AJ84">
        <v>1.388889</v>
      </c>
      <c r="AK84">
        <v>40.178570999999998</v>
      </c>
      <c r="AL84">
        <v>172.91200000000001</v>
      </c>
      <c r="AM84">
        <v>0</v>
      </c>
    </row>
    <row r="86" spans="10:39">
      <c r="R86">
        <f xml:space="preserve"> AVERAGE(R64:R84)</f>
        <v>352.38095238095241</v>
      </c>
      <c r="V86">
        <f xml:space="preserve"> AVERAGE(V64:V84)</f>
        <v>456.79247619047612</v>
      </c>
      <c r="W86">
        <f xml:space="preserve"> AVERAGE(W64:W84)</f>
        <v>15.201428571428572</v>
      </c>
      <c r="AH86">
        <f xml:space="preserve"> AVERAGE(AH64:AH84)</f>
        <v>350.61904761904759</v>
      </c>
      <c r="AL86">
        <f xml:space="preserve"> AVERAGE(AL64:AL84)</f>
        <v>426.51342857142873</v>
      </c>
      <c r="AM86">
        <f xml:space="preserve"> AVERAGE(AM64:AM84)</f>
        <v>14.083333333333334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"/>
  <sheetViews>
    <sheetView topLeftCell="G1" workbookViewId="0">
      <selection activeCell="I122" sqref="I122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>
      <c r="A2">
        <v>16</v>
      </c>
      <c r="B2">
        <v>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15.277778</v>
      </c>
      <c r="K2">
        <v>2.09</v>
      </c>
      <c r="L2">
        <v>0</v>
      </c>
      <c r="O2">
        <v>16</v>
      </c>
      <c r="P2">
        <v>5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15.277778</v>
      </c>
      <c r="Y2">
        <v>1.9970000000000001</v>
      </c>
      <c r="Z2">
        <v>0</v>
      </c>
    </row>
    <row r="3" spans="1:26">
      <c r="A3">
        <v>17</v>
      </c>
      <c r="B3">
        <v>6</v>
      </c>
      <c r="C3">
        <v>1</v>
      </c>
      <c r="D3">
        <v>0</v>
      </c>
      <c r="E3">
        <v>0</v>
      </c>
      <c r="F3">
        <v>6</v>
      </c>
      <c r="G3">
        <v>41</v>
      </c>
      <c r="H3">
        <v>0</v>
      </c>
      <c r="I3">
        <v>129</v>
      </c>
      <c r="J3">
        <v>16.468254000000002</v>
      </c>
      <c r="K3">
        <v>4.79</v>
      </c>
      <c r="L3">
        <v>0</v>
      </c>
      <c r="O3">
        <v>17</v>
      </c>
      <c r="P3">
        <v>6</v>
      </c>
      <c r="Q3">
        <v>1</v>
      </c>
      <c r="R3">
        <v>0</v>
      </c>
      <c r="S3">
        <v>0</v>
      </c>
      <c r="T3">
        <v>6</v>
      </c>
      <c r="U3">
        <v>41</v>
      </c>
      <c r="V3">
        <v>0</v>
      </c>
      <c r="W3">
        <v>129</v>
      </c>
      <c r="X3">
        <v>16.468254000000002</v>
      </c>
      <c r="Y3">
        <v>4.8979999999999997</v>
      </c>
      <c r="Z3">
        <v>0</v>
      </c>
    </row>
    <row r="4" spans="1:26">
      <c r="A4">
        <v>18</v>
      </c>
      <c r="B4">
        <v>6</v>
      </c>
      <c r="C4">
        <v>5</v>
      </c>
      <c r="D4">
        <v>0</v>
      </c>
      <c r="E4">
        <v>0</v>
      </c>
      <c r="F4">
        <v>53</v>
      </c>
      <c r="G4">
        <v>262</v>
      </c>
      <c r="H4">
        <v>0</v>
      </c>
      <c r="I4">
        <v>839</v>
      </c>
      <c r="J4">
        <v>41.666666999999997</v>
      </c>
      <c r="K4">
        <v>603.1</v>
      </c>
      <c r="L4">
        <v>24.91</v>
      </c>
      <c r="O4">
        <v>18</v>
      </c>
      <c r="P4">
        <v>6</v>
      </c>
      <c r="Q4">
        <v>5</v>
      </c>
      <c r="R4">
        <v>0</v>
      </c>
      <c r="S4">
        <v>0</v>
      </c>
      <c r="T4">
        <v>53</v>
      </c>
      <c r="U4">
        <v>262</v>
      </c>
      <c r="V4">
        <v>0</v>
      </c>
      <c r="W4">
        <v>839</v>
      </c>
      <c r="X4">
        <v>41.666666999999997</v>
      </c>
      <c r="Y4">
        <v>623.33299999999997</v>
      </c>
      <c r="Z4">
        <v>24.91</v>
      </c>
    </row>
    <row r="5" spans="1:26">
      <c r="A5">
        <v>19</v>
      </c>
      <c r="B5">
        <v>5</v>
      </c>
      <c r="C5">
        <v>4</v>
      </c>
      <c r="D5">
        <v>0</v>
      </c>
      <c r="E5">
        <v>0</v>
      </c>
      <c r="F5">
        <v>5</v>
      </c>
      <c r="G5">
        <v>146</v>
      </c>
      <c r="H5">
        <v>0</v>
      </c>
      <c r="I5">
        <v>443</v>
      </c>
      <c r="J5">
        <v>27.380952000000001</v>
      </c>
      <c r="K5">
        <v>80.965000000000003</v>
      </c>
      <c r="L5">
        <v>0</v>
      </c>
      <c r="O5">
        <v>19</v>
      </c>
      <c r="P5">
        <v>5</v>
      </c>
      <c r="Q5">
        <v>4</v>
      </c>
      <c r="R5">
        <v>0</v>
      </c>
      <c r="S5">
        <v>0</v>
      </c>
      <c r="T5">
        <v>5</v>
      </c>
      <c r="U5">
        <v>146</v>
      </c>
      <c r="V5">
        <v>0</v>
      </c>
      <c r="W5">
        <v>443</v>
      </c>
      <c r="X5">
        <v>27.380952000000001</v>
      </c>
      <c r="Y5">
        <v>61.87</v>
      </c>
      <c r="Z5">
        <v>0</v>
      </c>
    </row>
    <row r="6" spans="1:26">
      <c r="A6">
        <v>20</v>
      </c>
      <c r="B6">
        <v>4</v>
      </c>
      <c r="C6">
        <v>2</v>
      </c>
      <c r="D6">
        <v>0</v>
      </c>
      <c r="E6">
        <v>0</v>
      </c>
      <c r="F6">
        <v>5</v>
      </c>
      <c r="G6">
        <v>253</v>
      </c>
      <c r="H6">
        <v>0</v>
      </c>
      <c r="I6">
        <v>764</v>
      </c>
      <c r="J6">
        <v>18.253968</v>
      </c>
      <c r="K6">
        <v>2.6360000000000001</v>
      </c>
      <c r="L6">
        <v>0</v>
      </c>
      <c r="O6">
        <v>20</v>
      </c>
      <c r="P6">
        <v>4</v>
      </c>
      <c r="Q6">
        <v>2</v>
      </c>
      <c r="R6">
        <v>0</v>
      </c>
      <c r="S6">
        <v>0</v>
      </c>
      <c r="T6">
        <v>5</v>
      </c>
      <c r="U6">
        <v>253</v>
      </c>
      <c r="V6">
        <v>0</v>
      </c>
      <c r="W6">
        <v>764</v>
      </c>
      <c r="X6">
        <v>18.253968</v>
      </c>
      <c r="Y6">
        <v>2.605</v>
      </c>
      <c r="Z6">
        <v>0</v>
      </c>
    </row>
    <row r="7" spans="1:26">
      <c r="A7">
        <v>21</v>
      </c>
      <c r="B7">
        <v>3</v>
      </c>
      <c r="C7">
        <v>2</v>
      </c>
      <c r="D7">
        <v>0</v>
      </c>
      <c r="E7">
        <v>0</v>
      </c>
      <c r="F7">
        <v>0</v>
      </c>
      <c r="G7">
        <v>188</v>
      </c>
      <c r="H7">
        <v>0</v>
      </c>
      <c r="I7">
        <v>564</v>
      </c>
      <c r="J7">
        <v>15.476190000000001</v>
      </c>
      <c r="K7">
        <v>2.2930000000000001</v>
      </c>
      <c r="L7">
        <v>0</v>
      </c>
      <c r="O7">
        <v>21</v>
      </c>
      <c r="P7">
        <v>3</v>
      </c>
      <c r="Q7">
        <v>2</v>
      </c>
      <c r="R7">
        <v>0</v>
      </c>
      <c r="S7">
        <v>0</v>
      </c>
      <c r="T7">
        <v>0</v>
      </c>
      <c r="U7">
        <v>188</v>
      </c>
      <c r="V7">
        <v>0</v>
      </c>
      <c r="W7">
        <v>564</v>
      </c>
      <c r="X7">
        <v>15.476190000000001</v>
      </c>
      <c r="Y7">
        <v>2.2469999999999999</v>
      </c>
      <c r="Z7">
        <v>0</v>
      </c>
    </row>
    <row r="8" spans="1:26">
      <c r="A8">
        <v>22</v>
      </c>
      <c r="B8">
        <v>2</v>
      </c>
      <c r="C8">
        <v>3</v>
      </c>
      <c r="D8">
        <v>0</v>
      </c>
      <c r="E8">
        <v>0</v>
      </c>
      <c r="F8">
        <v>16</v>
      </c>
      <c r="G8">
        <v>235</v>
      </c>
      <c r="H8">
        <v>0</v>
      </c>
      <c r="I8">
        <v>721</v>
      </c>
      <c r="J8">
        <v>18.055555999999999</v>
      </c>
      <c r="K8">
        <v>6.3179999999999996</v>
      </c>
      <c r="L8">
        <v>0</v>
      </c>
      <c r="O8">
        <v>22</v>
      </c>
      <c r="P8">
        <v>2</v>
      </c>
      <c r="Q8">
        <v>3</v>
      </c>
      <c r="R8">
        <v>0</v>
      </c>
      <c r="S8">
        <v>0</v>
      </c>
      <c r="T8">
        <v>16</v>
      </c>
      <c r="U8">
        <v>235</v>
      </c>
      <c r="V8">
        <v>0</v>
      </c>
      <c r="W8">
        <v>721</v>
      </c>
      <c r="X8">
        <v>18.055555999999999</v>
      </c>
      <c r="Y8">
        <v>6.3179999999999996</v>
      </c>
      <c r="Z8">
        <v>0</v>
      </c>
    </row>
    <row r="9" spans="1:26">
      <c r="A9">
        <v>23</v>
      </c>
      <c r="B9">
        <v>3</v>
      </c>
      <c r="C9">
        <v>2</v>
      </c>
      <c r="D9">
        <v>0</v>
      </c>
      <c r="E9">
        <v>0</v>
      </c>
      <c r="F9">
        <v>0</v>
      </c>
      <c r="G9">
        <v>174</v>
      </c>
      <c r="H9">
        <v>0</v>
      </c>
      <c r="I9">
        <v>522</v>
      </c>
      <c r="J9">
        <v>15.277778</v>
      </c>
      <c r="K9">
        <v>2.3090000000000002</v>
      </c>
      <c r="L9">
        <v>0</v>
      </c>
      <c r="O9">
        <v>23</v>
      </c>
      <c r="P9">
        <v>3</v>
      </c>
      <c r="Q9">
        <v>2</v>
      </c>
      <c r="R9">
        <v>0</v>
      </c>
      <c r="S9">
        <v>0</v>
      </c>
      <c r="T9">
        <v>0</v>
      </c>
      <c r="U9">
        <v>174</v>
      </c>
      <c r="V9">
        <v>0</v>
      </c>
      <c r="W9">
        <v>522</v>
      </c>
      <c r="X9">
        <v>15.277778</v>
      </c>
      <c r="Y9">
        <v>2.3079999999999998</v>
      </c>
      <c r="Z9">
        <v>0</v>
      </c>
    </row>
    <row r="10" spans="1:26">
      <c r="A10">
        <v>24</v>
      </c>
      <c r="B10">
        <v>2</v>
      </c>
      <c r="C10">
        <v>3</v>
      </c>
      <c r="D10">
        <v>0</v>
      </c>
      <c r="E10">
        <v>0</v>
      </c>
      <c r="F10">
        <v>0</v>
      </c>
      <c r="G10">
        <v>239</v>
      </c>
      <c r="H10">
        <v>0</v>
      </c>
      <c r="I10">
        <v>717</v>
      </c>
      <c r="J10">
        <v>15.674602999999999</v>
      </c>
      <c r="K10">
        <v>2.2160000000000002</v>
      </c>
      <c r="L10">
        <v>0</v>
      </c>
      <c r="O10">
        <v>24</v>
      </c>
      <c r="P10">
        <v>2</v>
      </c>
      <c r="Q10">
        <v>3</v>
      </c>
      <c r="R10">
        <v>0</v>
      </c>
      <c r="S10">
        <v>0</v>
      </c>
      <c r="T10">
        <v>0</v>
      </c>
      <c r="U10">
        <v>239</v>
      </c>
      <c r="V10">
        <v>0</v>
      </c>
      <c r="W10">
        <v>717</v>
      </c>
      <c r="X10">
        <v>15.674602999999999</v>
      </c>
      <c r="Y10">
        <v>2.4649999999999999</v>
      </c>
      <c r="Z10">
        <v>0</v>
      </c>
    </row>
    <row r="11" spans="1:26">
      <c r="A11">
        <v>25</v>
      </c>
      <c r="B11">
        <v>2</v>
      </c>
      <c r="C11">
        <v>1</v>
      </c>
      <c r="D11">
        <v>0</v>
      </c>
      <c r="E11">
        <v>0</v>
      </c>
      <c r="F11">
        <v>0</v>
      </c>
      <c r="G11">
        <v>12</v>
      </c>
      <c r="H11">
        <v>0</v>
      </c>
      <c r="I11">
        <v>36</v>
      </c>
      <c r="J11">
        <v>9.5238099999999992</v>
      </c>
      <c r="K11">
        <v>1.5129999999999999</v>
      </c>
      <c r="L11">
        <v>0</v>
      </c>
      <c r="O11">
        <v>25</v>
      </c>
      <c r="P11">
        <v>2</v>
      </c>
      <c r="Q11">
        <v>1</v>
      </c>
      <c r="R11">
        <v>0</v>
      </c>
      <c r="S11">
        <v>0</v>
      </c>
      <c r="T11">
        <v>0</v>
      </c>
      <c r="U11">
        <v>12</v>
      </c>
      <c r="V11">
        <v>0</v>
      </c>
      <c r="W11">
        <v>36</v>
      </c>
      <c r="X11">
        <v>9.5238099999999992</v>
      </c>
      <c r="Y11">
        <v>1.419</v>
      </c>
      <c r="Z11">
        <v>0</v>
      </c>
    </row>
    <row r="14" spans="1:26">
      <c r="A14">
        <v>16</v>
      </c>
      <c r="B14">
        <v>3</v>
      </c>
      <c r="C14">
        <v>3</v>
      </c>
      <c r="D14">
        <v>0</v>
      </c>
      <c r="E14">
        <v>0</v>
      </c>
      <c r="F14">
        <v>19</v>
      </c>
      <c r="G14">
        <v>200</v>
      </c>
      <c r="H14">
        <v>0</v>
      </c>
      <c r="I14">
        <v>619</v>
      </c>
      <c r="J14">
        <v>20.833333</v>
      </c>
      <c r="K14">
        <v>8.33</v>
      </c>
      <c r="L14">
        <v>0</v>
      </c>
      <c r="O14">
        <v>16</v>
      </c>
      <c r="P14">
        <v>3</v>
      </c>
      <c r="Q14">
        <v>3</v>
      </c>
      <c r="R14">
        <v>0</v>
      </c>
      <c r="S14">
        <v>0</v>
      </c>
      <c r="T14">
        <v>19</v>
      </c>
      <c r="U14">
        <v>200</v>
      </c>
      <c r="V14">
        <v>0</v>
      </c>
      <c r="W14">
        <v>619</v>
      </c>
      <c r="X14">
        <v>20.833333</v>
      </c>
      <c r="Y14">
        <v>8.1280000000000001</v>
      </c>
      <c r="Z14">
        <v>0</v>
      </c>
    </row>
    <row r="15" spans="1:26">
      <c r="A15">
        <v>17</v>
      </c>
      <c r="B15">
        <v>8</v>
      </c>
      <c r="C15">
        <v>0</v>
      </c>
      <c r="D15">
        <v>0</v>
      </c>
      <c r="E15">
        <v>0</v>
      </c>
      <c r="F15">
        <v>1</v>
      </c>
      <c r="G15">
        <v>0</v>
      </c>
      <c r="H15">
        <v>0</v>
      </c>
      <c r="I15">
        <v>1</v>
      </c>
      <c r="J15">
        <v>22.619047999999999</v>
      </c>
      <c r="K15">
        <v>9.8119999999999994</v>
      </c>
      <c r="L15">
        <v>100</v>
      </c>
      <c r="O15">
        <v>17</v>
      </c>
      <c r="P15">
        <v>8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22.619047999999999</v>
      </c>
      <c r="Y15">
        <v>9.782</v>
      </c>
      <c r="Z15">
        <v>100</v>
      </c>
    </row>
    <row r="16" spans="1:26">
      <c r="A16">
        <v>18</v>
      </c>
      <c r="B16">
        <v>1</v>
      </c>
      <c r="C16">
        <v>4</v>
      </c>
      <c r="D16">
        <v>0</v>
      </c>
      <c r="E16">
        <v>0</v>
      </c>
      <c r="F16">
        <v>0</v>
      </c>
      <c r="G16">
        <v>249</v>
      </c>
      <c r="H16">
        <v>0</v>
      </c>
      <c r="I16">
        <v>747</v>
      </c>
      <c r="J16">
        <v>23.809524</v>
      </c>
      <c r="K16">
        <v>5.9429999999999996</v>
      </c>
      <c r="L16">
        <v>0</v>
      </c>
      <c r="O16">
        <v>18</v>
      </c>
      <c r="P16">
        <v>1</v>
      </c>
      <c r="Q16">
        <v>4</v>
      </c>
      <c r="R16">
        <v>0</v>
      </c>
      <c r="S16">
        <v>0</v>
      </c>
      <c r="T16">
        <v>0</v>
      </c>
      <c r="U16">
        <v>249</v>
      </c>
      <c r="V16">
        <v>0</v>
      </c>
      <c r="W16">
        <v>747</v>
      </c>
      <c r="X16">
        <v>23.809524</v>
      </c>
      <c r="Y16">
        <v>5.9279999999999999</v>
      </c>
      <c r="Z16">
        <v>0</v>
      </c>
    </row>
    <row r="17" spans="1:26">
      <c r="A17">
        <v>19</v>
      </c>
      <c r="B17">
        <v>6</v>
      </c>
      <c r="C17">
        <v>1</v>
      </c>
      <c r="D17">
        <v>0</v>
      </c>
      <c r="E17">
        <v>0</v>
      </c>
      <c r="F17">
        <v>0</v>
      </c>
      <c r="G17">
        <v>78</v>
      </c>
      <c r="H17">
        <v>5</v>
      </c>
      <c r="I17">
        <v>239</v>
      </c>
      <c r="J17">
        <v>18.253968</v>
      </c>
      <c r="K17">
        <v>5.944</v>
      </c>
      <c r="L17">
        <v>0</v>
      </c>
      <c r="O17">
        <v>19</v>
      </c>
      <c r="P17">
        <v>6</v>
      </c>
      <c r="Q17">
        <v>1</v>
      </c>
      <c r="R17">
        <v>0</v>
      </c>
      <c r="S17">
        <v>0</v>
      </c>
      <c r="T17">
        <v>0</v>
      </c>
      <c r="U17">
        <v>78</v>
      </c>
      <c r="V17">
        <v>5</v>
      </c>
      <c r="W17">
        <v>239</v>
      </c>
      <c r="X17">
        <v>18.253968</v>
      </c>
      <c r="Y17">
        <v>6.2089999999999996</v>
      </c>
      <c r="Z17">
        <v>0</v>
      </c>
    </row>
    <row r="18" spans="1:26">
      <c r="A18">
        <v>20</v>
      </c>
      <c r="B18">
        <v>4</v>
      </c>
      <c r="C18">
        <v>4</v>
      </c>
      <c r="D18">
        <v>0</v>
      </c>
      <c r="E18">
        <v>0</v>
      </c>
      <c r="F18">
        <v>2</v>
      </c>
      <c r="G18">
        <v>271</v>
      </c>
      <c r="H18">
        <v>0</v>
      </c>
      <c r="I18">
        <v>816</v>
      </c>
      <c r="J18">
        <v>33.333333000000003</v>
      </c>
      <c r="K18">
        <v>29.077999999999999</v>
      </c>
      <c r="L18">
        <v>0</v>
      </c>
      <c r="O18">
        <v>20</v>
      </c>
      <c r="P18">
        <v>4</v>
      </c>
      <c r="Q18">
        <v>4</v>
      </c>
      <c r="R18">
        <v>0</v>
      </c>
      <c r="S18">
        <v>0</v>
      </c>
      <c r="T18">
        <v>2</v>
      </c>
      <c r="U18">
        <v>271</v>
      </c>
      <c r="V18">
        <v>0</v>
      </c>
      <c r="W18">
        <v>816</v>
      </c>
      <c r="X18">
        <v>33.333333000000003</v>
      </c>
      <c r="Y18">
        <v>20.53</v>
      </c>
      <c r="Z18">
        <v>0</v>
      </c>
    </row>
    <row r="19" spans="1:26">
      <c r="A19">
        <v>21</v>
      </c>
      <c r="B19">
        <v>2</v>
      </c>
      <c r="C19">
        <v>2</v>
      </c>
      <c r="D19">
        <v>0</v>
      </c>
      <c r="E19">
        <v>0</v>
      </c>
      <c r="F19">
        <v>3</v>
      </c>
      <c r="G19">
        <v>44</v>
      </c>
      <c r="H19">
        <v>0</v>
      </c>
      <c r="I19">
        <v>135</v>
      </c>
      <c r="J19">
        <v>11.904762</v>
      </c>
      <c r="K19">
        <v>1.81</v>
      </c>
      <c r="L19">
        <v>0</v>
      </c>
      <c r="O19">
        <v>21</v>
      </c>
      <c r="P19">
        <v>2</v>
      </c>
      <c r="Q19">
        <v>2</v>
      </c>
      <c r="R19">
        <v>0</v>
      </c>
      <c r="S19">
        <v>0</v>
      </c>
      <c r="T19">
        <v>3</v>
      </c>
      <c r="U19">
        <v>44</v>
      </c>
      <c r="V19">
        <v>0</v>
      </c>
      <c r="W19">
        <v>135</v>
      </c>
      <c r="X19">
        <v>11.904762</v>
      </c>
      <c r="Y19">
        <v>1.903</v>
      </c>
      <c r="Z19">
        <v>0</v>
      </c>
    </row>
    <row r="20" spans="1:26">
      <c r="A20">
        <v>22</v>
      </c>
      <c r="B20">
        <v>4</v>
      </c>
      <c r="C20">
        <v>4</v>
      </c>
      <c r="D20">
        <v>0</v>
      </c>
      <c r="E20">
        <v>0</v>
      </c>
      <c r="F20">
        <v>0</v>
      </c>
      <c r="G20">
        <v>374</v>
      </c>
      <c r="H20">
        <v>0</v>
      </c>
      <c r="I20">
        <v>1122</v>
      </c>
      <c r="J20">
        <v>27.579364999999999</v>
      </c>
      <c r="K20">
        <v>9.7970000000000006</v>
      </c>
      <c r="L20">
        <v>0</v>
      </c>
      <c r="O20">
        <v>22</v>
      </c>
      <c r="P20">
        <v>4</v>
      </c>
      <c r="Q20">
        <v>4</v>
      </c>
      <c r="R20">
        <v>0</v>
      </c>
      <c r="S20">
        <v>0</v>
      </c>
      <c r="T20">
        <v>0</v>
      </c>
      <c r="U20">
        <v>374</v>
      </c>
      <c r="V20">
        <v>0</v>
      </c>
      <c r="W20">
        <v>1122</v>
      </c>
      <c r="X20">
        <v>27.579364999999999</v>
      </c>
      <c r="Y20">
        <v>9.875</v>
      </c>
      <c r="Z20">
        <v>0</v>
      </c>
    </row>
    <row r="21" spans="1:26">
      <c r="A21">
        <v>23</v>
      </c>
      <c r="B21">
        <v>2</v>
      </c>
      <c r="C21">
        <v>2</v>
      </c>
      <c r="D21">
        <v>0</v>
      </c>
      <c r="E21">
        <v>0</v>
      </c>
      <c r="F21">
        <v>0</v>
      </c>
      <c r="G21">
        <v>129</v>
      </c>
      <c r="H21">
        <v>0</v>
      </c>
      <c r="I21">
        <v>387</v>
      </c>
      <c r="J21">
        <v>13.095238</v>
      </c>
      <c r="K21">
        <v>1.9810000000000001</v>
      </c>
      <c r="L21">
        <v>0</v>
      </c>
      <c r="O21">
        <v>23</v>
      </c>
      <c r="P21">
        <v>2</v>
      </c>
      <c r="Q21">
        <v>2</v>
      </c>
      <c r="R21">
        <v>0</v>
      </c>
      <c r="S21">
        <v>0</v>
      </c>
      <c r="T21">
        <v>0</v>
      </c>
      <c r="U21">
        <v>129</v>
      </c>
      <c r="V21">
        <v>0</v>
      </c>
      <c r="W21">
        <v>387</v>
      </c>
      <c r="X21">
        <v>13.095238</v>
      </c>
      <c r="Y21">
        <v>1.9810000000000001</v>
      </c>
      <c r="Z21">
        <v>0</v>
      </c>
    </row>
    <row r="22" spans="1:26">
      <c r="A22">
        <v>25</v>
      </c>
      <c r="B22">
        <v>5</v>
      </c>
      <c r="C22">
        <v>2</v>
      </c>
      <c r="D22">
        <v>0</v>
      </c>
      <c r="E22">
        <v>0</v>
      </c>
      <c r="F22">
        <v>0</v>
      </c>
      <c r="G22">
        <v>154</v>
      </c>
      <c r="H22">
        <v>1</v>
      </c>
      <c r="I22">
        <v>463</v>
      </c>
      <c r="J22">
        <v>18.055555999999999</v>
      </c>
      <c r="K22">
        <v>8.9390000000000001</v>
      </c>
      <c r="L22">
        <v>0</v>
      </c>
      <c r="O22">
        <v>25</v>
      </c>
      <c r="P22">
        <v>5</v>
      </c>
      <c r="Q22">
        <v>2</v>
      </c>
      <c r="R22">
        <v>0</v>
      </c>
      <c r="S22">
        <v>0</v>
      </c>
      <c r="T22">
        <v>0</v>
      </c>
      <c r="U22">
        <v>154</v>
      </c>
      <c r="V22">
        <v>1</v>
      </c>
      <c r="W22">
        <v>463</v>
      </c>
      <c r="X22">
        <v>18.055555999999999</v>
      </c>
      <c r="Y22">
        <v>9.36</v>
      </c>
      <c r="Z22">
        <v>0</v>
      </c>
    </row>
    <row r="25" spans="1:26">
      <c r="A25">
        <v>16</v>
      </c>
      <c r="B25">
        <v>2</v>
      </c>
      <c r="C25">
        <v>1</v>
      </c>
      <c r="D25">
        <v>0</v>
      </c>
      <c r="E25">
        <v>0</v>
      </c>
      <c r="F25">
        <v>0</v>
      </c>
      <c r="G25">
        <v>3</v>
      </c>
      <c r="H25">
        <v>3</v>
      </c>
      <c r="I25">
        <v>12</v>
      </c>
      <c r="J25">
        <v>9.3253970000000006</v>
      </c>
      <c r="K25">
        <v>2.73</v>
      </c>
      <c r="L25">
        <v>0</v>
      </c>
      <c r="O25">
        <v>16</v>
      </c>
      <c r="P25">
        <v>2</v>
      </c>
      <c r="Q25">
        <v>1</v>
      </c>
      <c r="R25">
        <v>0</v>
      </c>
      <c r="S25">
        <v>0</v>
      </c>
      <c r="T25">
        <v>0</v>
      </c>
      <c r="U25">
        <v>3</v>
      </c>
      <c r="V25">
        <v>3</v>
      </c>
      <c r="W25">
        <v>12</v>
      </c>
      <c r="X25">
        <v>9.3253970000000006</v>
      </c>
      <c r="Y25">
        <v>2.6989999999999998</v>
      </c>
      <c r="Z25">
        <v>0</v>
      </c>
    </row>
    <row r="26" spans="1:26">
      <c r="A26">
        <v>17</v>
      </c>
      <c r="B26">
        <v>4</v>
      </c>
      <c r="C26">
        <v>4</v>
      </c>
      <c r="D26">
        <v>0</v>
      </c>
      <c r="E26">
        <v>0</v>
      </c>
      <c r="F26">
        <v>6</v>
      </c>
      <c r="G26">
        <v>446</v>
      </c>
      <c r="H26">
        <v>0</v>
      </c>
      <c r="I26">
        <v>1344</v>
      </c>
      <c r="J26">
        <v>25.992063000000002</v>
      </c>
      <c r="K26">
        <v>20.061</v>
      </c>
      <c r="L26">
        <v>0</v>
      </c>
      <c r="O26">
        <v>17</v>
      </c>
      <c r="P26">
        <v>4</v>
      </c>
      <c r="Q26">
        <v>4</v>
      </c>
      <c r="R26">
        <v>0</v>
      </c>
      <c r="S26">
        <v>0</v>
      </c>
      <c r="T26">
        <v>6</v>
      </c>
      <c r="U26">
        <v>446</v>
      </c>
      <c r="V26">
        <v>0</v>
      </c>
      <c r="W26">
        <v>1344</v>
      </c>
      <c r="X26">
        <v>25.992063000000002</v>
      </c>
      <c r="Y26">
        <v>20.123999999999999</v>
      </c>
      <c r="Z26">
        <v>0</v>
      </c>
    </row>
    <row r="27" spans="1:26">
      <c r="A27">
        <v>18</v>
      </c>
      <c r="B27">
        <v>5</v>
      </c>
      <c r="C27">
        <v>4</v>
      </c>
      <c r="D27">
        <v>0</v>
      </c>
      <c r="E27">
        <v>0</v>
      </c>
      <c r="F27">
        <v>26</v>
      </c>
      <c r="G27">
        <v>183</v>
      </c>
      <c r="H27">
        <v>0</v>
      </c>
      <c r="I27">
        <v>575</v>
      </c>
      <c r="J27">
        <v>33.730159</v>
      </c>
      <c r="K27">
        <v>90.575000000000003</v>
      </c>
      <c r="L27">
        <v>0</v>
      </c>
      <c r="O27">
        <v>18</v>
      </c>
      <c r="P27">
        <v>5</v>
      </c>
      <c r="Q27">
        <v>4</v>
      </c>
      <c r="R27">
        <v>0</v>
      </c>
      <c r="S27">
        <v>0</v>
      </c>
      <c r="T27">
        <v>26</v>
      </c>
      <c r="U27">
        <v>183</v>
      </c>
      <c r="V27">
        <v>0</v>
      </c>
      <c r="W27">
        <v>575</v>
      </c>
      <c r="X27">
        <v>33.730159</v>
      </c>
      <c r="Y27">
        <v>93.241</v>
      </c>
      <c r="Z27">
        <v>0</v>
      </c>
    </row>
    <row r="28" spans="1:26">
      <c r="A28">
        <v>19</v>
      </c>
      <c r="B28">
        <v>1</v>
      </c>
      <c r="C28">
        <v>7</v>
      </c>
      <c r="D28">
        <v>17</v>
      </c>
      <c r="E28">
        <v>0</v>
      </c>
      <c r="F28">
        <v>0</v>
      </c>
      <c r="G28">
        <v>701</v>
      </c>
      <c r="H28">
        <v>0</v>
      </c>
      <c r="I28">
        <v>2188</v>
      </c>
      <c r="J28">
        <v>37.301586999999998</v>
      </c>
      <c r="K28">
        <v>606.18899999999996</v>
      </c>
      <c r="L28">
        <v>0</v>
      </c>
      <c r="O28">
        <v>19</v>
      </c>
      <c r="P28">
        <v>1</v>
      </c>
      <c r="Q28">
        <v>7</v>
      </c>
      <c r="R28">
        <v>17</v>
      </c>
      <c r="S28">
        <v>0</v>
      </c>
      <c r="T28">
        <v>0</v>
      </c>
      <c r="U28">
        <v>701</v>
      </c>
      <c r="V28">
        <v>0</v>
      </c>
      <c r="W28">
        <v>2188</v>
      </c>
      <c r="X28">
        <v>37.301586999999998</v>
      </c>
      <c r="Y28">
        <v>604.25400000000002</v>
      </c>
      <c r="Z28">
        <v>3.18</v>
      </c>
    </row>
    <row r="29" spans="1:26">
      <c r="A29">
        <v>20</v>
      </c>
      <c r="B29">
        <v>3</v>
      </c>
      <c r="C29">
        <v>1</v>
      </c>
      <c r="D29">
        <v>0</v>
      </c>
      <c r="E29">
        <v>0</v>
      </c>
      <c r="F29">
        <v>0</v>
      </c>
      <c r="G29">
        <v>7</v>
      </c>
      <c r="H29">
        <v>0</v>
      </c>
      <c r="I29">
        <v>21</v>
      </c>
      <c r="J29">
        <v>12.5</v>
      </c>
      <c r="K29">
        <v>7.4260000000000002</v>
      </c>
      <c r="L29">
        <v>0</v>
      </c>
      <c r="O29">
        <v>20</v>
      </c>
      <c r="P29">
        <v>3</v>
      </c>
      <c r="Q29">
        <v>1</v>
      </c>
      <c r="R29">
        <v>0</v>
      </c>
      <c r="S29">
        <v>0</v>
      </c>
      <c r="T29">
        <v>0</v>
      </c>
      <c r="U29">
        <v>7</v>
      </c>
      <c r="V29">
        <v>0</v>
      </c>
      <c r="W29">
        <v>21</v>
      </c>
      <c r="X29">
        <v>12.5</v>
      </c>
      <c r="Y29">
        <v>1.7629999999999999</v>
      </c>
      <c r="Z29">
        <v>0</v>
      </c>
    </row>
    <row r="30" spans="1:26">
      <c r="A30">
        <v>21</v>
      </c>
      <c r="B30">
        <v>1</v>
      </c>
      <c r="C30">
        <v>2</v>
      </c>
      <c r="D30">
        <v>0</v>
      </c>
      <c r="E30">
        <v>0</v>
      </c>
      <c r="F30">
        <v>0</v>
      </c>
      <c r="G30">
        <v>262</v>
      </c>
      <c r="H30">
        <v>0</v>
      </c>
      <c r="I30">
        <v>786</v>
      </c>
      <c r="J30">
        <v>9.7222220000000004</v>
      </c>
      <c r="K30">
        <v>1.6379999999999999</v>
      </c>
      <c r="L30">
        <v>0</v>
      </c>
      <c r="O30">
        <v>21</v>
      </c>
      <c r="P30">
        <v>1</v>
      </c>
      <c r="Q30">
        <v>2</v>
      </c>
      <c r="R30">
        <v>0</v>
      </c>
      <c r="S30">
        <v>0</v>
      </c>
      <c r="T30">
        <v>0</v>
      </c>
      <c r="U30">
        <v>262</v>
      </c>
      <c r="V30">
        <v>0</v>
      </c>
      <c r="W30">
        <v>786</v>
      </c>
      <c r="X30">
        <v>9.7222220000000004</v>
      </c>
      <c r="Y30">
        <v>1.5129999999999999</v>
      </c>
      <c r="Z30">
        <v>0</v>
      </c>
    </row>
    <row r="31" spans="1:26">
      <c r="A31">
        <v>22</v>
      </c>
      <c r="B31">
        <v>1</v>
      </c>
      <c r="C31">
        <v>2</v>
      </c>
      <c r="D31">
        <v>0</v>
      </c>
      <c r="E31">
        <v>0</v>
      </c>
      <c r="F31">
        <v>0</v>
      </c>
      <c r="G31">
        <v>191</v>
      </c>
      <c r="H31">
        <v>0</v>
      </c>
      <c r="I31">
        <v>573</v>
      </c>
      <c r="J31">
        <v>11.309524</v>
      </c>
      <c r="K31">
        <v>1.5289999999999999</v>
      </c>
      <c r="L31">
        <v>0</v>
      </c>
      <c r="O31">
        <v>22</v>
      </c>
      <c r="P31">
        <v>1</v>
      </c>
      <c r="Q31">
        <v>2</v>
      </c>
      <c r="R31">
        <v>0</v>
      </c>
      <c r="S31">
        <v>0</v>
      </c>
      <c r="T31">
        <v>0</v>
      </c>
      <c r="U31">
        <v>191</v>
      </c>
      <c r="V31">
        <v>0</v>
      </c>
      <c r="W31">
        <v>573</v>
      </c>
      <c r="X31">
        <v>11.309524</v>
      </c>
      <c r="Y31">
        <v>1.607</v>
      </c>
      <c r="Z31">
        <v>0</v>
      </c>
    </row>
    <row r="32" spans="1:26">
      <c r="A32">
        <v>23</v>
      </c>
      <c r="B32">
        <v>9</v>
      </c>
      <c r="C32">
        <v>2</v>
      </c>
      <c r="D32">
        <v>0</v>
      </c>
      <c r="E32">
        <v>0</v>
      </c>
      <c r="F32">
        <v>1</v>
      </c>
      <c r="G32">
        <v>222</v>
      </c>
      <c r="H32">
        <v>4</v>
      </c>
      <c r="I32">
        <v>671</v>
      </c>
      <c r="J32">
        <v>32.936508000000003</v>
      </c>
      <c r="K32">
        <v>46.55</v>
      </c>
      <c r="L32">
        <v>0</v>
      </c>
      <c r="O32">
        <v>23</v>
      </c>
      <c r="P32">
        <v>9</v>
      </c>
      <c r="Q32">
        <v>2</v>
      </c>
      <c r="R32">
        <v>0</v>
      </c>
      <c r="S32">
        <v>0</v>
      </c>
      <c r="T32">
        <v>1</v>
      </c>
      <c r="U32">
        <v>222</v>
      </c>
      <c r="V32">
        <v>4</v>
      </c>
      <c r="W32">
        <v>671</v>
      </c>
      <c r="X32">
        <v>32.936508000000003</v>
      </c>
      <c r="Y32">
        <v>56.987000000000002</v>
      </c>
      <c r="Z32">
        <v>0</v>
      </c>
    </row>
    <row r="33" spans="1:26">
      <c r="A33">
        <v>24</v>
      </c>
      <c r="B33">
        <v>1</v>
      </c>
      <c r="C33">
        <v>3</v>
      </c>
      <c r="D33">
        <v>0</v>
      </c>
      <c r="E33">
        <v>0</v>
      </c>
      <c r="F33">
        <v>0</v>
      </c>
      <c r="G33">
        <v>317</v>
      </c>
      <c r="H33">
        <v>0</v>
      </c>
      <c r="I33">
        <v>951</v>
      </c>
      <c r="J33">
        <v>14.087301999999999</v>
      </c>
      <c r="K33">
        <v>2.2309999999999999</v>
      </c>
      <c r="L33">
        <v>0</v>
      </c>
      <c r="O33">
        <v>24</v>
      </c>
      <c r="P33">
        <v>1</v>
      </c>
      <c r="Q33">
        <v>3</v>
      </c>
      <c r="R33">
        <v>0</v>
      </c>
      <c r="S33">
        <v>0</v>
      </c>
      <c r="T33">
        <v>0</v>
      </c>
      <c r="U33">
        <v>317</v>
      </c>
      <c r="V33">
        <v>0</v>
      </c>
      <c r="W33">
        <v>951</v>
      </c>
      <c r="X33">
        <v>14.087301999999999</v>
      </c>
      <c r="Y33">
        <v>2.153</v>
      </c>
      <c r="Z33">
        <v>0</v>
      </c>
    </row>
    <row r="34" spans="1:26">
      <c r="A34">
        <v>25</v>
      </c>
      <c r="B34">
        <v>6</v>
      </c>
      <c r="C34">
        <v>0</v>
      </c>
      <c r="D34">
        <v>0</v>
      </c>
      <c r="E34">
        <v>0</v>
      </c>
      <c r="F34">
        <v>6</v>
      </c>
      <c r="G34">
        <v>0</v>
      </c>
      <c r="H34">
        <v>0</v>
      </c>
      <c r="I34">
        <v>6</v>
      </c>
      <c r="J34">
        <v>12.698413</v>
      </c>
      <c r="K34">
        <v>4.524</v>
      </c>
      <c r="L34">
        <v>0</v>
      </c>
      <c r="O34">
        <v>25</v>
      </c>
      <c r="P34">
        <v>6</v>
      </c>
      <c r="Q34">
        <v>0</v>
      </c>
      <c r="R34">
        <v>0</v>
      </c>
      <c r="S34">
        <v>0</v>
      </c>
      <c r="T34">
        <v>6</v>
      </c>
      <c r="U34">
        <v>0</v>
      </c>
      <c r="V34">
        <v>0</v>
      </c>
      <c r="W34">
        <v>6</v>
      </c>
      <c r="X34">
        <v>12.698413</v>
      </c>
      <c r="Y34">
        <v>4.4459999999999997</v>
      </c>
      <c r="Z34">
        <v>0</v>
      </c>
    </row>
    <row r="37" spans="1:26">
      <c r="A37">
        <v>16</v>
      </c>
      <c r="B37">
        <v>2</v>
      </c>
      <c r="C37">
        <v>1</v>
      </c>
      <c r="D37">
        <v>0</v>
      </c>
      <c r="E37">
        <v>0</v>
      </c>
      <c r="F37">
        <v>0</v>
      </c>
      <c r="G37">
        <v>51</v>
      </c>
      <c r="H37">
        <v>0</v>
      </c>
      <c r="I37">
        <v>153</v>
      </c>
      <c r="J37">
        <v>9.3253970000000006</v>
      </c>
      <c r="K37">
        <v>1.466</v>
      </c>
      <c r="L37">
        <v>0</v>
      </c>
      <c r="O37">
        <v>16</v>
      </c>
      <c r="P37">
        <v>2</v>
      </c>
      <c r="Q37">
        <v>1</v>
      </c>
      <c r="R37">
        <v>0</v>
      </c>
      <c r="S37">
        <v>0</v>
      </c>
      <c r="T37">
        <v>0</v>
      </c>
      <c r="U37">
        <v>51</v>
      </c>
      <c r="V37">
        <v>0</v>
      </c>
      <c r="W37">
        <v>153</v>
      </c>
      <c r="X37">
        <v>9.3253970000000006</v>
      </c>
      <c r="Y37">
        <v>1.498</v>
      </c>
      <c r="Z37">
        <v>0</v>
      </c>
    </row>
    <row r="38" spans="1:26">
      <c r="A38">
        <v>17</v>
      </c>
      <c r="B38">
        <v>7</v>
      </c>
      <c r="C38">
        <v>4</v>
      </c>
      <c r="D38">
        <v>0</v>
      </c>
      <c r="E38">
        <v>0</v>
      </c>
      <c r="F38">
        <v>7</v>
      </c>
      <c r="G38">
        <v>330</v>
      </c>
      <c r="H38">
        <v>0</v>
      </c>
      <c r="I38">
        <v>997</v>
      </c>
      <c r="J38">
        <v>37.301586999999998</v>
      </c>
      <c r="K38">
        <v>602.351</v>
      </c>
      <c r="L38">
        <v>4.3099999999999996</v>
      </c>
      <c r="O38">
        <v>17</v>
      </c>
      <c r="P38">
        <v>7</v>
      </c>
      <c r="Q38">
        <v>4</v>
      </c>
      <c r="R38">
        <v>0</v>
      </c>
      <c r="S38">
        <v>0</v>
      </c>
      <c r="T38">
        <v>7</v>
      </c>
      <c r="U38">
        <v>330</v>
      </c>
      <c r="V38">
        <v>0</v>
      </c>
      <c r="W38">
        <v>997</v>
      </c>
      <c r="X38">
        <v>37.301586999999998</v>
      </c>
      <c r="Y38">
        <v>611.57100000000003</v>
      </c>
      <c r="Z38">
        <v>4.3099999999999996</v>
      </c>
    </row>
    <row r="39" spans="1:26">
      <c r="A39">
        <v>18</v>
      </c>
      <c r="B39">
        <v>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3.9682539999999999</v>
      </c>
      <c r="K39">
        <v>10.622999999999999</v>
      </c>
      <c r="L39">
        <v>0</v>
      </c>
      <c r="O39">
        <v>18</v>
      </c>
      <c r="P39">
        <v>2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3.9682539999999999</v>
      </c>
      <c r="Y39">
        <v>1.046</v>
      </c>
      <c r="Z39">
        <v>0</v>
      </c>
    </row>
    <row r="40" spans="1:26">
      <c r="A40">
        <v>19</v>
      </c>
      <c r="B40">
        <v>7</v>
      </c>
      <c r="C40">
        <v>3</v>
      </c>
      <c r="D40">
        <v>0</v>
      </c>
      <c r="E40">
        <v>0</v>
      </c>
      <c r="F40">
        <v>0</v>
      </c>
      <c r="G40">
        <v>121</v>
      </c>
      <c r="H40">
        <v>4</v>
      </c>
      <c r="I40">
        <v>367</v>
      </c>
      <c r="J40">
        <v>30.357143000000001</v>
      </c>
      <c r="K40">
        <v>16.332999999999998</v>
      </c>
      <c r="L40">
        <v>0</v>
      </c>
      <c r="O40">
        <v>19</v>
      </c>
      <c r="P40">
        <v>7</v>
      </c>
      <c r="Q40">
        <v>3</v>
      </c>
      <c r="R40">
        <v>0</v>
      </c>
      <c r="S40">
        <v>0</v>
      </c>
      <c r="T40">
        <v>0</v>
      </c>
      <c r="U40">
        <v>121</v>
      </c>
      <c r="V40">
        <v>4</v>
      </c>
      <c r="W40">
        <v>367</v>
      </c>
      <c r="X40">
        <v>30.357143000000001</v>
      </c>
      <c r="Y40">
        <v>16.754000000000001</v>
      </c>
      <c r="Z40">
        <v>0</v>
      </c>
    </row>
    <row r="41" spans="1:26">
      <c r="A41">
        <v>20</v>
      </c>
      <c r="B41">
        <v>2</v>
      </c>
      <c r="C41">
        <v>2</v>
      </c>
      <c r="D41">
        <v>0</v>
      </c>
      <c r="E41">
        <v>0</v>
      </c>
      <c r="F41">
        <v>0</v>
      </c>
      <c r="G41">
        <v>43</v>
      </c>
      <c r="H41">
        <v>0</v>
      </c>
      <c r="I41">
        <v>129</v>
      </c>
      <c r="J41">
        <v>11.706348999999999</v>
      </c>
      <c r="K41">
        <v>1.9039999999999999</v>
      </c>
      <c r="L41">
        <v>0</v>
      </c>
      <c r="O41">
        <v>20</v>
      </c>
      <c r="P41">
        <v>2</v>
      </c>
      <c r="Q41">
        <v>2</v>
      </c>
      <c r="R41">
        <v>0</v>
      </c>
      <c r="S41">
        <v>0</v>
      </c>
      <c r="T41">
        <v>0</v>
      </c>
      <c r="U41">
        <v>43</v>
      </c>
      <c r="V41">
        <v>0</v>
      </c>
      <c r="W41">
        <v>129</v>
      </c>
      <c r="X41">
        <v>11.706348999999999</v>
      </c>
      <c r="Y41">
        <v>1.903</v>
      </c>
      <c r="Z41">
        <v>0</v>
      </c>
    </row>
    <row r="42" spans="1:26">
      <c r="A42">
        <v>21</v>
      </c>
      <c r="B42">
        <v>1</v>
      </c>
      <c r="C42">
        <v>2</v>
      </c>
      <c r="D42">
        <v>0</v>
      </c>
      <c r="E42">
        <v>0</v>
      </c>
      <c r="F42">
        <v>0</v>
      </c>
      <c r="G42">
        <v>197</v>
      </c>
      <c r="H42">
        <v>0</v>
      </c>
      <c r="I42">
        <v>591</v>
      </c>
      <c r="J42">
        <v>11.111110999999999</v>
      </c>
      <c r="K42">
        <v>1.7</v>
      </c>
      <c r="L42">
        <v>0</v>
      </c>
      <c r="O42">
        <v>21</v>
      </c>
      <c r="P42">
        <v>1</v>
      </c>
      <c r="Q42">
        <v>2</v>
      </c>
      <c r="R42">
        <v>0</v>
      </c>
      <c r="S42">
        <v>0</v>
      </c>
      <c r="T42">
        <v>0</v>
      </c>
      <c r="U42">
        <v>197</v>
      </c>
      <c r="V42">
        <v>0</v>
      </c>
      <c r="W42">
        <v>591</v>
      </c>
      <c r="X42">
        <v>11.111110999999999</v>
      </c>
      <c r="Y42">
        <v>1.607</v>
      </c>
      <c r="Z42">
        <v>0</v>
      </c>
    </row>
    <row r="43" spans="1:26">
      <c r="A43">
        <v>22</v>
      </c>
      <c r="B43">
        <v>0</v>
      </c>
      <c r="C43">
        <v>2</v>
      </c>
      <c r="D43">
        <v>0</v>
      </c>
      <c r="E43">
        <v>0</v>
      </c>
      <c r="F43">
        <v>0</v>
      </c>
      <c r="G43">
        <v>100</v>
      </c>
      <c r="H43">
        <v>0</v>
      </c>
      <c r="I43">
        <v>300</v>
      </c>
      <c r="J43">
        <v>7.3412699999999997</v>
      </c>
      <c r="K43">
        <v>1.42</v>
      </c>
      <c r="L43">
        <v>0</v>
      </c>
      <c r="O43">
        <v>22</v>
      </c>
      <c r="P43">
        <v>0</v>
      </c>
      <c r="Q43">
        <v>2</v>
      </c>
      <c r="R43">
        <v>0</v>
      </c>
      <c r="S43">
        <v>0</v>
      </c>
      <c r="T43">
        <v>0</v>
      </c>
      <c r="U43">
        <v>100</v>
      </c>
      <c r="V43">
        <v>0</v>
      </c>
      <c r="W43">
        <v>300</v>
      </c>
      <c r="X43">
        <v>7.3412699999999997</v>
      </c>
      <c r="Y43">
        <v>1.3879999999999999</v>
      </c>
      <c r="Z43">
        <v>0</v>
      </c>
    </row>
    <row r="44" spans="1:26">
      <c r="A44">
        <v>23</v>
      </c>
      <c r="B44">
        <v>6</v>
      </c>
      <c r="C44">
        <v>2</v>
      </c>
      <c r="D44">
        <v>0</v>
      </c>
      <c r="E44">
        <v>0</v>
      </c>
      <c r="F44">
        <v>0</v>
      </c>
      <c r="G44">
        <v>216</v>
      </c>
      <c r="H44">
        <v>7</v>
      </c>
      <c r="I44">
        <v>655</v>
      </c>
      <c r="J44">
        <v>21.825396999999999</v>
      </c>
      <c r="K44">
        <v>6.7859999999999996</v>
      </c>
      <c r="L44">
        <v>0</v>
      </c>
      <c r="O44">
        <v>23</v>
      </c>
      <c r="P44">
        <v>6</v>
      </c>
      <c r="Q44">
        <v>2</v>
      </c>
      <c r="R44">
        <v>0</v>
      </c>
      <c r="S44">
        <v>0</v>
      </c>
      <c r="T44">
        <v>0</v>
      </c>
      <c r="U44">
        <v>216</v>
      </c>
      <c r="V44">
        <v>7</v>
      </c>
      <c r="W44">
        <v>655</v>
      </c>
      <c r="X44">
        <v>21.825396999999999</v>
      </c>
      <c r="Y44">
        <v>6.6769999999999996</v>
      </c>
      <c r="Z44">
        <v>0</v>
      </c>
    </row>
    <row r="45" spans="1:26">
      <c r="A45">
        <v>24</v>
      </c>
      <c r="B45">
        <v>5</v>
      </c>
      <c r="C45">
        <v>1</v>
      </c>
      <c r="D45">
        <v>0</v>
      </c>
      <c r="E45">
        <v>0</v>
      </c>
      <c r="F45">
        <v>0</v>
      </c>
      <c r="G45">
        <v>130</v>
      </c>
      <c r="H45">
        <v>2</v>
      </c>
      <c r="I45">
        <v>392</v>
      </c>
      <c r="J45">
        <v>16.468254000000002</v>
      </c>
      <c r="K45">
        <v>5.1319999999999997</v>
      </c>
      <c r="L45">
        <v>0</v>
      </c>
      <c r="O45">
        <v>24</v>
      </c>
      <c r="P45">
        <v>5</v>
      </c>
      <c r="Q45">
        <v>1</v>
      </c>
      <c r="R45">
        <v>0</v>
      </c>
      <c r="S45">
        <v>0</v>
      </c>
      <c r="T45">
        <v>0</v>
      </c>
      <c r="U45">
        <v>130</v>
      </c>
      <c r="V45">
        <v>2</v>
      </c>
      <c r="W45">
        <v>392</v>
      </c>
      <c r="X45">
        <v>16.468254000000002</v>
      </c>
      <c r="Y45">
        <v>5.008</v>
      </c>
      <c r="Z45">
        <v>0</v>
      </c>
    </row>
    <row r="46" spans="1:26">
      <c r="A46">
        <v>25</v>
      </c>
      <c r="B46">
        <v>3</v>
      </c>
      <c r="C46">
        <v>1</v>
      </c>
      <c r="D46">
        <v>0</v>
      </c>
      <c r="E46">
        <v>0</v>
      </c>
      <c r="F46">
        <v>0</v>
      </c>
      <c r="G46">
        <v>130</v>
      </c>
      <c r="H46">
        <v>0</v>
      </c>
      <c r="I46">
        <v>390</v>
      </c>
      <c r="J46">
        <v>15.079364999999999</v>
      </c>
      <c r="K46">
        <v>1.607</v>
      </c>
      <c r="L46">
        <v>0</v>
      </c>
      <c r="O46">
        <v>25</v>
      </c>
      <c r="P46">
        <v>3</v>
      </c>
      <c r="Q46">
        <v>1</v>
      </c>
      <c r="R46">
        <v>0</v>
      </c>
      <c r="S46">
        <v>0</v>
      </c>
      <c r="T46">
        <v>0</v>
      </c>
      <c r="U46">
        <v>130</v>
      </c>
      <c r="V46">
        <v>0</v>
      </c>
      <c r="W46">
        <v>390</v>
      </c>
      <c r="X46">
        <v>15.079364999999999</v>
      </c>
      <c r="Y46">
        <v>1.6850000000000001</v>
      </c>
      <c r="Z46">
        <v>0</v>
      </c>
    </row>
    <row r="49" spans="1:26">
      <c r="A49">
        <v>16</v>
      </c>
      <c r="B49">
        <v>0</v>
      </c>
      <c r="C49">
        <v>3</v>
      </c>
      <c r="D49">
        <v>0</v>
      </c>
      <c r="E49">
        <v>0</v>
      </c>
      <c r="F49">
        <v>0</v>
      </c>
      <c r="G49">
        <v>424</v>
      </c>
      <c r="H49">
        <v>0</v>
      </c>
      <c r="I49">
        <v>1272</v>
      </c>
      <c r="J49">
        <v>10.714286</v>
      </c>
      <c r="K49">
        <v>1.623</v>
      </c>
      <c r="L49">
        <v>0</v>
      </c>
      <c r="O49">
        <v>16</v>
      </c>
      <c r="P49">
        <v>0</v>
      </c>
      <c r="Q49">
        <v>3</v>
      </c>
      <c r="R49">
        <v>0</v>
      </c>
      <c r="S49">
        <v>0</v>
      </c>
      <c r="T49">
        <v>0</v>
      </c>
      <c r="U49">
        <v>424</v>
      </c>
      <c r="V49">
        <v>0</v>
      </c>
      <c r="W49">
        <v>1272</v>
      </c>
      <c r="X49">
        <v>10.714286</v>
      </c>
      <c r="Y49">
        <v>1.6850000000000001</v>
      </c>
      <c r="Z49">
        <v>0</v>
      </c>
    </row>
    <row r="50" spans="1:26">
      <c r="A50">
        <v>17</v>
      </c>
      <c r="B50">
        <v>1</v>
      </c>
      <c r="C50">
        <v>1</v>
      </c>
      <c r="D50">
        <v>0</v>
      </c>
      <c r="E50">
        <v>0</v>
      </c>
      <c r="F50">
        <v>0</v>
      </c>
      <c r="G50">
        <v>163</v>
      </c>
      <c r="H50">
        <v>0</v>
      </c>
      <c r="I50">
        <v>489</v>
      </c>
      <c r="J50">
        <v>6.3492059999999997</v>
      </c>
      <c r="K50">
        <v>1.17</v>
      </c>
      <c r="L50">
        <v>0</v>
      </c>
      <c r="O50">
        <v>17</v>
      </c>
      <c r="P50">
        <v>1</v>
      </c>
      <c r="Q50">
        <v>1</v>
      </c>
      <c r="R50">
        <v>0</v>
      </c>
      <c r="S50">
        <v>0</v>
      </c>
      <c r="T50">
        <v>0</v>
      </c>
      <c r="U50">
        <v>163</v>
      </c>
      <c r="V50">
        <v>0</v>
      </c>
      <c r="W50">
        <v>489</v>
      </c>
      <c r="X50">
        <v>6.3492059999999997</v>
      </c>
      <c r="Y50">
        <v>1.1379999999999999</v>
      </c>
      <c r="Z50">
        <v>0</v>
      </c>
    </row>
    <row r="51" spans="1:26">
      <c r="A51">
        <v>18</v>
      </c>
      <c r="B51">
        <v>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29.960317</v>
      </c>
      <c r="K51">
        <v>3.0419999999999998</v>
      </c>
      <c r="L51">
        <v>0</v>
      </c>
      <c r="O51">
        <v>18</v>
      </c>
      <c r="P51">
        <v>9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29.960317</v>
      </c>
      <c r="Y51">
        <v>3.0270000000000001</v>
      </c>
      <c r="Z51">
        <v>0</v>
      </c>
    </row>
    <row r="52" spans="1:26">
      <c r="A52">
        <v>19</v>
      </c>
      <c r="B52">
        <v>3</v>
      </c>
      <c r="C52">
        <v>5</v>
      </c>
      <c r="D52">
        <v>2</v>
      </c>
      <c r="E52">
        <v>0</v>
      </c>
      <c r="F52">
        <v>6</v>
      </c>
      <c r="G52">
        <v>444</v>
      </c>
      <c r="H52">
        <v>0</v>
      </c>
      <c r="I52">
        <v>1348</v>
      </c>
      <c r="J52">
        <v>28.174603000000001</v>
      </c>
      <c r="K52">
        <v>160.291</v>
      </c>
      <c r="L52">
        <v>0.01</v>
      </c>
      <c r="O52">
        <v>19</v>
      </c>
      <c r="P52">
        <v>3</v>
      </c>
      <c r="Q52">
        <v>5</v>
      </c>
      <c r="R52">
        <v>2</v>
      </c>
      <c r="S52">
        <v>0</v>
      </c>
      <c r="T52">
        <v>6</v>
      </c>
      <c r="U52">
        <v>444</v>
      </c>
      <c r="V52">
        <v>0</v>
      </c>
      <c r="W52">
        <v>1348</v>
      </c>
      <c r="X52">
        <v>28.174603000000001</v>
      </c>
      <c r="Y52">
        <v>160.166</v>
      </c>
      <c r="Z52">
        <v>0.01</v>
      </c>
    </row>
    <row r="53" spans="1:26">
      <c r="A53">
        <v>20</v>
      </c>
      <c r="B53">
        <v>7</v>
      </c>
      <c r="C53">
        <v>2</v>
      </c>
      <c r="D53">
        <v>0</v>
      </c>
      <c r="E53">
        <v>0</v>
      </c>
      <c r="F53">
        <v>0</v>
      </c>
      <c r="G53">
        <v>186</v>
      </c>
      <c r="H53">
        <v>0</v>
      </c>
      <c r="I53">
        <v>558</v>
      </c>
      <c r="J53">
        <v>27.579364999999999</v>
      </c>
      <c r="K53">
        <v>3.214</v>
      </c>
      <c r="L53">
        <v>0</v>
      </c>
      <c r="O53">
        <v>20</v>
      </c>
      <c r="P53">
        <v>7</v>
      </c>
      <c r="Q53">
        <v>2</v>
      </c>
      <c r="R53">
        <v>0</v>
      </c>
      <c r="S53">
        <v>0</v>
      </c>
      <c r="T53">
        <v>0</v>
      </c>
      <c r="U53">
        <v>186</v>
      </c>
      <c r="V53">
        <v>0</v>
      </c>
      <c r="W53">
        <v>558</v>
      </c>
      <c r="X53">
        <v>27.579364999999999</v>
      </c>
      <c r="Y53">
        <v>3.2759999999999998</v>
      </c>
      <c r="Z53">
        <v>0</v>
      </c>
    </row>
    <row r="54" spans="1:26">
      <c r="A54">
        <v>21</v>
      </c>
      <c r="B54">
        <v>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14.682539999999999</v>
      </c>
      <c r="K54">
        <v>1.4039999999999999</v>
      </c>
      <c r="L54">
        <v>0</v>
      </c>
      <c r="O54">
        <v>21</v>
      </c>
      <c r="P54">
        <v>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14.682539999999999</v>
      </c>
      <c r="Y54">
        <v>1.373</v>
      </c>
      <c r="Z54">
        <v>0</v>
      </c>
    </row>
    <row r="55" spans="1:26">
      <c r="A55">
        <v>22</v>
      </c>
      <c r="B55">
        <v>2</v>
      </c>
      <c r="C55">
        <v>6</v>
      </c>
      <c r="D55">
        <v>8</v>
      </c>
      <c r="E55">
        <v>0</v>
      </c>
      <c r="F55">
        <v>3</v>
      </c>
      <c r="G55">
        <v>547</v>
      </c>
      <c r="H55">
        <v>0</v>
      </c>
      <c r="I55">
        <v>1684</v>
      </c>
      <c r="J55">
        <v>33.134920999999999</v>
      </c>
      <c r="K55">
        <v>200.99100000000001</v>
      </c>
      <c r="L55">
        <v>0</v>
      </c>
      <c r="O55">
        <v>22</v>
      </c>
      <c r="P55">
        <v>2</v>
      </c>
      <c r="Q55">
        <v>6</v>
      </c>
      <c r="R55">
        <v>8</v>
      </c>
      <c r="S55">
        <v>0</v>
      </c>
      <c r="T55">
        <v>3</v>
      </c>
      <c r="U55">
        <v>547</v>
      </c>
      <c r="V55">
        <v>0</v>
      </c>
      <c r="W55">
        <v>1684</v>
      </c>
      <c r="X55">
        <v>33.134920999999999</v>
      </c>
      <c r="Y55">
        <v>200.352</v>
      </c>
      <c r="Z55">
        <v>0</v>
      </c>
    </row>
    <row r="56" spans="1:26">
      <c r="A56">
        <v>23</v>
      </c>
      <c r="B56">
        <v>4</v>
      </c>
      <c r="C56">
        <v>4</v>
      </c>
      <c r="D56">
        <v>0</v>
      </c>
      <c r="E56">
        <v>0</v>
      </c>
      <c r="F56">
        <v>24</v>
      </c>
      <c r="G56">
        <v>310</v>
      </c>
      <c r="H56">
        <v>0</v>
      </c>
      <c r="I56">
        <v>954</v>
      </c>
      <c r="J56">
        <v>22.420635000000001</v>
      </c>
      <c r="K56">
        <v>48.173000000000002</v>
      </c>
      <c r="L56">
        <v>0</v>
      </c>
      <c r="O56">
        <v>23</v>
      </c>
      <c r="P56">
        <v>4</v>
      </c>
      <c r="Q56">
        <v>4</v>
      </c>
      <c r="R56">
        <v>0</v>
      </c>
      <c r="S56">
        <v>0</v>
      </c>
      <c r="T56">
        <v>24</v>
      </c>
      <c r="U56">
        <v>310</v>
      </c>
      <c r="V56">
        <v>0</v>
      </c>
      <c r="W56">
        <v>954</v>
      </c>
      <c r="X56">
        <v>22.420635000000001</v>
      </c>
      <c r="Y56">
        <v>48.204999999999998</v>
      </c>
      <c r="Z56">
        <v>0</v>
      </c>
    </row>
    <row r="57" spans="1:26">
      <c r="A57">
        <v>24</v>
      </c>
      <c r="B57">
        <v>3</v>
      </c>
      <c r="C57">
        <v>2</v>
      </c>
      <c r="D57">
        <v>0</v>
      </c>
      <c r="E57">
        <v>0</v>
      </c>
      <c r="F57">
        <v>6</v>
      </c>
      <c r="G57">
        <v>178</v>
      </c>
      <c r="H57">
        <v>0</v>
      </c>
      <c r="I57">
        <v>540</v>
      </c>
      <c r="J57">
        <v>17.857143000000001</v>
      </c>
      <c r="K57">
        <v>7.3319999999999999</v>
      </c>
      <c r="L57">
        <v>0</v>
      </c>
      <c r="O57">
        <v>24</v>
      </c>
      <c r="P57">
        <v>3</v>
      </c>
      <c r="Q57">
        <v>2</v>
      </c>
      <c r="R57">
        <v>0</v>
      </c>
      <c r="S57">
        <v>0</v>
      </c>
      <c r="T57">
        <v>6</v>
      </c>
      <c r="U57">
        <v>178</v>
      </c>
      <c r="V57">
        <v>0</v>
      </c>
      <c r="W57">
        <v>540</v>
      </c>
      <c r="X57">
        <v>17.857143000000001</v>
      </c>
      <c r="Y57">
        <v>7.4409999999999998</v>
      </c>
      <c r="Z57">
        <v>0</v>
      </c>
    </row>
    <row r="58" spans="1:26">
      <c r="A58">
        <v>25</v>
      </c>
      <c r="B58">
        <v>3</v>
      </c>
      <c r="C58">
        <v>1</v>
      </c>
      <c r="D58">
        <v>0</v>
      </c>
      <c r="E58">
        <v>0</v>
      </c>
      <c r="F58">
        <v>0</v>
      </c>
      <c r="G58">
        <v>136</v>
      </c>
      <c r="H58">
        <v>0</v>
      </c>
      <c r="I58">
        <v>408</v>
      </c>
      <c r="J58">
        <v>10.714286</v>
      </c>
      <c r="K58">
        <v>1.7629999999999999</v>
      </c>
      <c r="L58">
        <v>0</v>
      </c>
      <c r="O58">
        <v>25</v>
      </c>
      <c r="P58">
        <v>3</v>
      </c>
      <c r="Q58">
        <v>1</v>
      </c>
      <c r="R58">
        <v>0</v>
      </c>
      <c r="S58">
        <v>0</v>
      </c>
      <c r="T58">
        <v>0</v>
      </c>
      <c r="U58">
        <v>136</v>
      </c>
      <c r="V58">
        <v>0</v>
      </c>
      <c r="W58">
        <v>408</v>
      </c>
      <c r="X58">
        <v>10.714286</v>
      </c>
      <c r="Y58">
        <v>1.825</v>
      </c>
      <c r="Z58">
        <v>0</v>
      </c>
    </row>
    <row r="61" spans="1:26">
      <c r="A61">
        <v>16</v>
      </c>
      <c r="B61">
        <v>2</v>
      </c>
      <c r="C61">
        <v>4</v>
      </c>
      <c r="D61">
        <v>0</v>
      </c>
      <c r="E61">
        <v>0</v>
      </c>
      <c r="F61">
        <v>9</v>
      </c>
      <c r="G61">
        <v>357</v>
      </c>
      <c r="H61">
        <v>0</v>
      </c>
      <c r="I61">
        <v>1080</v>
      </c>
      <c r="J61">
        <v>21.031745999999998</v>
      </c>
      <c r="K61">
        <v>11.295</v>
      </c>
      <c r="L61">
        <v>0</v>
      </c>
      <c r="O61">
        <v>16</v>
      </c>
      <c r="P61">
        <v>2</v>
      </c>
      <c r="Q61">
        <v>4</v>
      </c>
      <c r="R61">
        <v>0</v>
      </c>
      <c r="S61">
        <v>0</v>
      </c>
      <c r="T61">
        <v>9</v>
      </c>
      <c r="U61">
        <v>357</v>
      </c>
      <c r="V61">
        <v>0</v>
      </c>
      <c r="W61">
        <v>1080</v>
      </c>
      <c r="X61">
        <v>21.031745999999998</v>
      </c>
      <c r="Y61">
        <v>15.397</v>
      </c>
      <c r="Z61">
        <v>0</v>
      </c>
    </row>
    <row r="62" spans="1:26">
      <c r="A62">
        <v>17</v>
      </c>
      <c r="B62">
        <v>5</v>
      </c>
      <c r="C62">
        <v>1</v>
      </c>
      <c r="D62">
        <v>0</v>
      </c>
      <c r="E62">
        <v>0</v>
      </c>
      <c r="F62">
        <v>8</v>
      </c>
      <c r="G62">
        <v>137</v>
      </c>
      <c r="H62">
        <v>2</v>
      </c>
      <c r="I62">
        <v>421</v>
      </c>
      <c r="J62">
        <v>19.642856999999999</v>
      </c>
      <c r="K62">
        <v>9.407</v>
      </c>
      <c r="L62">
        <v>0</v>
      </c>
      <c r="O62">
        <v>17</v>
      </c>
      <c r="P62">
        <v>5</v>
      </c>
      <c r="Q62">
        <v>1</v>
      </c>
      <c r="R62">
        <v>0</v>
      </c>
      <c r="S62">
        <v>0</v>
      </c>
      <c r="T62">
        <v>8</v>
      </c>
      <c r="U62">
        <v>137</v>
      </c>
      <c r="V62">
        <v>2</v>
      </c>
      <c r="W62">
        <v>421</v>
      </c>
      <c r="X62">
        <v>19.642856999999999</v>
      </c>
      <c r="Y62">
        <v>9.5</v>
      </c>
      <c r="Z62">
        <v>0</v>
      </c>
    </row>
    <row r="63" spans="1:26">
      <c r="A63">
        <v>18</v>
      </c>
      <c r="B63">
        <v>6</v>
      </c>
      <c r="C63">
        <v>3</v>
      </c>
      <c r="D63">
        <v>0</v>
      </c>
      <c r="E63">
        <v>0</v>
      </c>
      <c r="F63">
        <v>8</v>
      </c>
      <c r="G63">
        <v>238</v>
      </c>
      <c r="H63">
        <v>0</v>
      </c>
      <c r="I63">
        <v>722</v>
      </c>
      <c r="J63">
        <v>30.952380999999999</v>
      </c>
      <c r="K63">
        <v>9.3450000000000006</v>
      </c>
      <c r="L63">
        <v>0</v>
      </c>
      <c r="O63">
        <v>18</v>
      </c>
      <c r="P63">
        <v>6</v>
      </c>
      <c r="Q63">
        <v>3</v>
      </c>
      <c r="R63">
        <v>0</v>
      </c>
      <c r="S63">
        <v>0</v>
      </c>
      <c r="T63">
        <v>8</v>
      </c>
      <c r="U63">
        <v>238</v>
      </c>
      <c r="V63">
        <v>0</v>
      </c>
      <c r="W63">
        <v>722</v>
      </c>
      <c r="X63">
        <v>30.952380999999999</v>
      </c>
      <c r="Y63">
        <v>9.5630000000000006</v>
      </c>
      <c r="Z63">
        <v>0</v>
      </c>
    </row>
    <row r="64" spans="1:26">
      <c r="A64">
        <v>19</v>
      </c>
      <c r="B64">
        <v>6</v>
      </c>
      <c r="C64">
        <v>1</v>
      </c>
      <c r="D64">
        <v>0</v>
      </c>
      <c r="E64">
        <v>0</v>
      </c>
      <c r="F64">
        <v>0</v>
      </c>
      <c r="G64">
        <v>13</v>
      </c>
      <c r="H64">
        <v>0</v>
      </c>
      <c r="I64">
        <v>39</v>
      </c>
      <c r="J64">
        <v>21.031745999999998</v>
      </c>
      <c r="K64">
        <v>2.9790000000000001</v>
      </c>
      <c r="L64">
        <v>0</v>
      </c>
      <c r="O64">
        <v>19</v>
      </c>
      <c r="P64">
        <v>6</v>
      </c>
      <c r="Q64">
        <v>1</v>
      </c>
      <c r="R64">
        <v>0</v>
      </c>
      <c r="S64">
        <v>0</v>
      </c>
      <c r="T64">
        <v>0</v>
      </c>
      <c r="U64">
        <v>13</v>
      </c>
      <c r="V64">
        <v>0</v>
      </c>
      <c r="W64">
        <v>39</v>
      </c>
      <c r="X64">
        <v>21.031745999999998</v>
      </c>
      <c r="Y64">
        <v>2.9020000000000001</v>
      </c>
      <c r="Z64">
        <v>0</v>
      </c>
    </row>
    <row r="65" spans="1:26">
      <c r="A65">
        <v>20</v>
      </c>
      <c r="B65">
        <v>3</v>
      </c>
      <c r="C65">
        <v>0</v>
      </c>
      <c r="D65">
        <v>0</v>
      </c>
      <c r="E65">
        <v>0</v>
      </c>
      <c r="F65">
        <v>5</v>
      </c>
      <c r="G65">
        <v>0</v>
      </c>
      <c r="H65">
        <v>0</v>
      </c>
      <c r="I65">
        <v>5</v>
      </c>
      <c r="J65">
        <v>6.9444439999999998</v>
      </c>
      <c r="K65">
        <v>2.1680000000000001</v>
      </c>
      <c r="L65">
        <v>0</v>
      </c>
      <c r="O65">
        <v>20</v>
      </c>
      <c r="P65">
        <v>3</v>
      </c>
      <c r="Q65">
        <v>0</v>
      </c>
      <c r="R65">
        <v>0</v>
      </c>
      <c r="S65">
        <v>0</v>
      </c>
      <c r="T65">
        <v>5</v>
      </c>
      <c r="U65">
        <v>0</v>
      </c>
      <c r="V65">
        <v>0</v>
      </c>
      <c r="W65">
        <v>5</v>
      </c>
      <c r="X65">
        <v>6.9444439999999998</v>
      </c>
      <c r="Y65">
        <v>2.2149999999999999</v>
      </c>
      <c r="Z65">
        <v>0</v>
      </c>
    </row>
    <row r="66" spans="1:26">
      <c r="A66">
        <v>21</v>
      </c>
      <c r="B66">
        <v>2</v>
      </c>
      <c r="C66">
        <v>5</v>
      </c>
      <c r="D66">
        <v>2</v>
      </c>
      <c r="E66">
        <v>0</v>
      </c>
      <c r="F66">
        <v>70</v>
      </c>
      <c r="G66">
        <v>498</v>
      </c>
      <c r="H66">
        <v>0</v>
      </c>
      <c r="I66">
        <v>1575</v>
      </c>
      <c r="J66">
        <v>26.190476</v>
      </c>
      <c r="K66">
        <v>64.756</v>
      </c>
      <c r="L66">
        <v>0</v>
      </c>
      <c r="O66">
        <v>21</v>
      </c>
      <c r="P66">
        <v>2</v>
      </c>
      <c r="Q66">
        <v>5</v>
      </c>
      <c r="R66">
        <v>2</v>
      </c>
      <c r="S66">
        <v>0</v>
      </c>
      <c r="T66">
        <v>70</v>
      </c>
      <c r="U66">
        <v>498</v>
      </c>
      <c r="V66">
        <v>0</v>
      </c>
      <c r="W66">
        <v>1575</v>
      </c>
      <c r="X66">
        <v>26.190476</v>
      </c>
      <c r="Y66">
        <v>67.549000000000007</v>
      </c>
      <c r="Z66">
        <v>0</v>
      </c>
    </row>
    <row r="67" spans="1:26">
      <c r="A67">
        <v>22</v>
      </c>
      <c r="B67">
        <v>5</v>
      </c>
      <c r="C67">
        <v>5</v>
      </c>
      <c r="D67">
        <v>2</v>
      </c>
      <c r="E67">
        <v>0</v>
      </c>
      <c r="F67">
        <v>13</v>
      </c>
      <c r="G67">
        <v>305</v>
      </c>
      <c r="H67">
        <v>0</v>
      </c>
      <c r="I67">
        <v>938</v>
      </c>
      <c r="J67">
        <v>36.507936999999998</v>
      </c>
      <c r="K67">
        <v>295.10700000000003</v>
      </c>
      <c r="L67">
        <v>0</v>
      </c>
      <c r="O67">
        <v>22</v>
      </c>
      <c r="P67">
        <v>5</v>
      </c>
      <c r="Q67">
        <v>5</v>
      </c>
      <c r="R67">
        <v>2</v>
      </c>
      <c r="S67">
        <v>0</v>
      </c>
      <c r="T67">
        <v>13</v>
      </c>
      <c r="U67">
        <v>305</v>
      </c>
      <c r="V67">
        <v>0</v>
      </c>
      <c r="W67">
        <v>938</v>
      </c>
      <c r="X67">
        <v>36.507936999999998</v>
      </c>
      <c r="Y67">
        <v>302.75099999999998</v>
      </c>
      <c r="Z67">
        <v>0</v>
      </c>
    </row>
    <row r="68" spans="1:26">
      <c r="A68">
        <v>23</v>
      </c>
      <c r="B68">
        <v>3</v>
      </c>
      <c r="C68">
        <v>3</v>
      </c>
      <c r="D68">
        <v>0</v>
      </c>
      <c r="E68">
        <v>0</v>
      </c>
      <c r="F68">
        <v>23</v>
      </c>
      <c r="G68">
        <v>328</v>
      </c>
      <c r="H68">
        <v>7</v>
      </c>
      <c r="I68">
        <v>1014</v>
      </c>
      <c r="J68">
        <v>23.809524</v>
      </c>
      <c r="K68">
        <v>7.9249999999999998</v>
      </c>
      <c r="L68">
        <v>0</v>
      </c>
      <c r="O68">
        <v>23</v>
      </c>
      <c r="P68">
        <v>3</v>
      </c>
      <c r="Q68">
        <v>3</v>
      </c>
      <c r="R68">
        <v>0</v>
      </c>
      <c r="S68">
        <v>0</v>
      </c>
      <c r="T68">
        <v>23</v>
      </c>
      <c r="U68">
        <v>328</v>
      </c>
      <c r="V68">
        <v>7</v>
      </c>
      <c r="W68">
        <v>1014</v>
      </c>
      <c r="X68">
        <v>23.809524</v>
      </c>
      <c r="Y68">
        <v>7.6749999999999998</v>
      </c>
      <c r="Z68">
        <v>0</v>
      </c>
    </row>
    <row r="69" spans="1:26">
      <c r="A69">
        <v>24</v>
      </c>
      <c r="B69">
        <v>1</v>
      </c>
      <c r="C69">
        <v>3</v>
      </c>
      <c r="D69">
        <v>0</v>
      </c>
      <c r="E69">
        <v>0</v>
      </c>
      <c r="F69">
        <v>0</v>
      </c>
      <c r="G69">
        <v>280</v>
      </c>
      <c r="H69">
        <v>0</v>
      </c>
      <c r="I69">
        <v>840</v>
      </c>
      <c r="J69">
        <v>13.888889000000001</v>
      </c>
      <c r="K69">
        <v>2.0590000000000002</v>
      </c>
      <c r="L69">
        <v>0</v>
      </c>
      <c r="O69">
        <v>24</v>
      </c>
      <c r="P69">
        <v>1</v>
      </c>
      <c r="Q69">
        <v>3</v>
      </c>
      <c r="R69">
        <v>0</v>
      </c>
      <c r="S69">
        <v>0</v>
      </c>
      <c r="T69">
        <v>0</v>
      </c>
      <c r="U69">
        <v>280</v>
      </c>
      <c r="V69">
        <v>0</v>
      </c>
      <c r="W69">
        <v>840</v>
      </c>
      <c r="X69">
        <v>13.888889000000001</v>
      </c>
      <c r="Y69">
        <v>1.95</v>
      </c>
      <c r="Z69">
        <v>0</v>
      </c>
    </row>
    <row r="70" spans="1:26">
      <c r="A70">
        <v>25</v>
      </c>
      <c r="B70">
        <v>3</v>
      </c>
      <c r="C70">
        <v>3</v>
      </c>
      <c r="D70">
        <v>0</v>
      </c>
      <c r="E70">
        <v>0</v>
      </c>
      <c r="F70">
        <v>0</v>
      </c>
      <c r="G70">
        <v>246</v>
      </c>
      <c r="H70">
        <v>0</v>
      </c>
      <c r="I70">
        <v>738</v>
      </c>
      <c r="J70">
        <v>19.047619000000001</v>
      </c>
      <c r="K70">
        <v>2.73</v>
      </c>
      <c r="L70">
        <v>0</v>
      </c>
      <c r="O70">
        <v>25</v>
      </c>
      <c r="P70">
        <v>3</v>
      </c>
      <c r="Q70">
        <v>3</v>
      </c>
      <c r="R70">
        <v>0</v>
      </c>
      <c r="S70">
        <v>0</v>
      </c>
      <c r="T70">
        <v>0</v>
      </c>
      <c r="U70">
        <v>246</v>
      </c>
      <c r="V70">
        <v>0</v>
      </c>
      <c r="W70">
        <v>738</v>
      </c>
      <c r="X70">
        <v>19.047619000000001</v>
      </c>
      <c r="Y70">
        <v>2.6520000000000001</v>
      </c>
      <c r="Z70">
        <v>0</v>
      </c>
    </row>
    <row r="73" spans="1:26">
      <c r="A73">
        <v>16</v>
      </c>
      <c r="B73">
        <v>10</v>
      </c>
      <c r="C73">
        <v>2</v>
      </c>
      <c r="D73">
        <v>0</v>
      </c>
      <c r="E73">
        <v>0</v>
      </c>
      <c r="F73">
        <v>1</v>
      </c>
      <c r="G73">
        <v>65</v>
      </c>
      <c r="H73">
        <v>0</v>
      </c>
      <c r="I73">
        <v>196</v>
      </c>
      <c r="J73">
        <v>41.071429000000002</v>
      </c>
      <c r="K73">
        <v>17.190999999999999</v>
      </c>
      <c r="L73">
        <v>0</v>
      </c>
      <c r="O73">
        <v>16</v>
      </c>
      <c r="P73">
        <v>10</v>
      </c>
      <c r="Q73">
        <v>2</v>
      </c>
      <c r="R73">
        <v>0</v>
      </c>
      <c r="S73">
        <v>0</v>
      </c>
      <c r="T73">
        <v>1</v>
      </c>
      <c r="U73">
        <v>65</v>
      </c>
      <c r="V73">
        <v>0</v>
      </c>
      <c r="W73">
        <v>196</v>
      </c>
      <c r="X73">
        <v>41.071429000000002</v>
      </c>
      <c r="Y73">
        <v>17.613</v>
      </c>
      <c r="Z73">
        <v>0</v>
      </c>
    </row>
    <row r="74" spans="1:26">
      <c r="A74">
        <v>17</v>
      </c>
      <c r="B74">
        <v>1</v>
      </c>
      <c r="C74">
        <v>4</v>
      </c>
      <c r="D74">
        <v>0</v>
      </c>
      <c r="E74">
        <v>0</v>
      </c>
      <c r="F74">
        <v>0</v>
      </c>
      <c r="G74">
        <v>323</v>
      </c>
      <c r="H74">
        <v>0</v>
      </c>
      <c r="I74">
        <v>969</v>
      </c>
      <c r="J74">
        <v>21.626984</v>
      </c>
      <c r="K74">
        <v>6.3650000000000002</v>
      </c>
      <c r="L74">
        <v>0</v>
      </c>
      <c r="O74">
        <v>17</v>
      </c>
      <c r="P74">
        <v>1</v>
      </c>
      <c r="Q74">
        <v>4</v>
      </c>
      <c r="R74">
        <v>0</v>
      </c>
      <c r="S74">
        <v>0</v>
      </c>
      <c r="T74">
        <v>0</v>
      </c>
      <c r="U74">
        <v>323</v>
      </c>
      <c r="V74">
        <v>0</v>
      </c>
      <c r="W74">
        <v>969</v>
      </c>
      <c r="X74">
        <v>21.626984</v>
      </c>
      <c r="Y74">
        <v>6.24</v>
      </c>
      <c r="Z74">
        <v>0</v>
      </c>
    </row>
    <row r="75" spans="1:26">
      <c r="A75">
        <v>18</v>
      </c>
      <c r="B75">
        <v>5</v>
      </c>
      <c r="C75">
        <v>2</v>
      </c>
      <c r="D75">
        <v>0</v>
      </c>
      <c r="E75">
        <v>0</v>
      </c>
      <c r="F75">
        <v>1</v>
      </c>
      <c r="G75">
        <v>268</v>
      </c>
      <c r="H75">
        <v>0</v>
      </c>
      <c r="I75">
        <v>805</v>
      </c>
      <c r="J75">
        <v>20.833333</v>
      </c>
      <c r="K75">
        <v>7.3630000000000004</v>
      </c>
      <c r="L75">
        <v>0.12</v>
      </c>
      <c r="O75">
        <v>18</v>
      </c>
      <c r="P75">
        <v>5</v>
      </c>
      <c r="Q75">
        <v>2</v>
      </c>
      <c r="R75">
        <v>0</v>
      </c>
      <c r="S75">
        <v>0</v>
      </c>
      <c r="T75">
        <v>1</v>
      </c>
      <c r="U75">
        <v>268</v>
      </c>
      <c r="V75">
        <v>0</v>
      </c>
      <c r="W75">
        <v>805</v>
      </c>
      <c r="X75">
        <v>20.833333</v>
      </c>
      <c r="Y75">
        <v>7.55</v>
      </c>
      <c r="Z75">
        <v>0.12</v>
      </c>
    </row>
    <row r="76" spans="1:26">
      <c r="A76">
        <v>19</v>
      </c>
      <c r="B76">
        <v>0</v>
      </c>
      <c r="C76">
        <v>4</v>
      </c>
      <c r="D76">
        <v>0</v>
      </c>
      <c r="E76">
        <v>0</v>
      </c>
      <c r="F76">
        <v>0</v>
      </c>
      <c r="G76">
        <v>270</v>
      </c>
      <c r="H76">
        <v>0</v>
      </c>
      <c r="I76">
        <v>810</v>
      </c>
      <c r="J76">
        <v>20.238095000000001</v>
      </c>
      <c r="K76">
        <v>4.1189999999999998</v>
      </c>
      <c r="L76">
        <v>0</v>
      </c>
      <c r="O76">
        <v>19</v>
      </c>
      <c r="P76">
        <v>0</v>
      </c>
      <c r="Q76">
        <v>4</v>
      </c>
      <c r="R76">
        <v>0</v>
      </c>
      <c r="S76">
        <v>0</v>
      </c>
      <c r="T76">
        <v>0</v>
      </c>
      <c r="U76">
        <v>270</v>
      </c>
      <c r="V76">
        <v>0</v>
      </c>
      <c r="W76">
        <v>810</v>
      </c>
      <c r="X76">
        <v>20.238095000000001</v>
      </c>
      <c r="Y76">
        <v>4.056</v>
      </c>
      <c r="Z76">
        <v>0</v>
      </c>
    </row>
    <row r="77" spans="1:26">
      <c r="A77">
        <v>20</v>
      </c>
      <c r="B77">
        <v>4</v>
      </c>
      <c r="C77">
        <v>3</v>
      </c>
      <c r="D77">
        <v>0</v>
      </c>
      <c r="E77">
        <v>0</v>
      </c>
      <c r="F77">
        <v>2</v>
      </c>
      <c r="G77">
        <v>204</v>
      </c>
      <c r="H77">
        <v>0</v>
      </c>
      <c r="I77">
        <v>614</v>
      </c>
      <c r="J77">
        <v>25.595237999999998</v>
      </c>
      <c r="K77">
        <v>10.186999999999999</v>
      </c>
      <c r="L77">
        <v>0</v>
      </c>
      <c r="O77">
        <v>20</v>
      </c>
      <c r="P77">
        <v>4</v>
      </c>
      <c r="Q77">
        <v>3</v>
      </c>
      <c r="R77">
        <v>0</v>
      </c>
      <c r="S77">
        <v>0</v>
      </c>
      <c r="T77">
        <v>2</v>
      </c>
      <c r="U77">
        <v>204</v>
      </c>
      <c r="V77">
        <v>0</v>
      </c>
      <c r="W77">
        <v>614</v>
      </c>
      <c r="X77">
        <v>25.595237999999998</v>
      </c>
      <c r="Y77">
        <v>10.077</v>
      </c>
      <c r="Z77">
        <v>0</v>
      </c>
    </row>
    <row r="78" spans="1:26">
      <c r="A78">
        <v>21</v>
      </c>
      <c r="B78">
        <v>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4.3650789999999997</v>
      </c>
      <c r="K78">
        <v>0.98299999999999998</v>
      </c>
      <c r="L78">
        <v>0</v>
      </c>
      <c r="O78">
        <v>21</v>
      </c>
      <c r="P78">
        <v>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4.3650789999999997</v>
      </c>
      <c r="Y78">
        <v>1.0920000000000001</v>
      </c>
      <c r="Z78">
        <v>0</v>
      </c>
    </row>
    <row r="79" spans="1:26">
      <c r="A79">
        <v>22</v>
      </c>
      <c r="B79">
        <v>1</v>
      </c>
      <c r="C79">
        <v>2</v>
      </c>
      <c r="D79">
        <v>0</v>
      </c>
      <c r="E79">
        <v>0</v>
      </c>
      <c r="F79">
        <v>0</v>
      </c>
      <c r="G79">
        <v>288</v>
      </c>
      <c r="H79">
        <v>0</v>
      </c>
      <c r="I79">
        <v>864</v>
      </c>
      <c r="J79">
        <v>10.515872999999999</v>
      </c>
      <c r="K79">
        <v>1.5289999999999999</v>
      </c>
      <c r="L79">
        <v>0</v>
      </c>
      <c r="O79">
        <v>22</v>
      </c>
      <c r="P79">
        <v>1</v>
      </c>
      <c r="Q79">
        <v>2</v>
      </c>
      <c r="R79">
        <v>0</v>
      </c>
      <c r="S79">
        <v>0</v>
      </c>
      <c r="T79">
        <v>0</v>
      </c>
      <c r="U79">
        <v>288</v>
      </c>
      <c r="V79">
        <v>0</v>
      </c>
      <c r="W79">
        <v>864</v>
      </c>
      <c r="X79">
        <v>10.515872999999999</v>
      </c>
      <c r="Y79">
        <v>1.5129999999999999</v>
      </c>
      <c r="Z79">
        <v>0</v>
      </c>
    </row>
    <row r="80" spans="1:26">
      <c r="A80">
        <v>23</v>
      </c>
      <c r="B80">
        <v>4</v>
      </c>
      <c r="C80">
        <v>2</v>
      </c>
      <c r="D80">
        <v>0</v>
      </c>
      <c r="E80">
        <v>0</v>
      </c>
      <c r="F80">
        <v>12</v>
      </c>
      <c r="G80">
        <v>69</v>
      </c>
      <c r="H80">
        <v>0</v>
      </c>
      <c r="I80">
        <v>219</v>
      </c>
      <c r="J80">
        <v>17.261904999999999</v>
      </c>
      <c r="K80">
        <v>9.5790000000000006</v>
      </c>
      <c r="L80">
        <v>0</v>
      </c>
      <c r="O80">
        <v>23</v>
      </c>
      <c r="P80">
        <v>4</v>
      </c>
      <c r="Q80">
        <v>2</v>
      </c>
      <c r="R80">
        <v>0</v>
      </c>
      <c r="S80">
        <v>0</v>
      </c>
      <c r="T80">
        <v>12</v>
      </c>
      <c r="U80">
        <v>69</v>
      </c>
      <c r="V80">
        <v>0</v>
      </c>
      <c r="W80">
        <v>219</v>
      </c>
      <c r="X80">
        <v>17.261904999999999</v>
      </c>
      <c r="Y80">
        <v>9.8119999999999994</v>
      </c>
      <c r="Z80">
        <v>0</v>
      </c>
    </row>
    <row r="81" spans="1:26">
      <c r="A81">
        <v>24</v>
      </c>
      <c r="B81">
        <v>3</v>
      </c>
      <c r="C81">
        <v>0</v>
      </c>
      <c r="D81">
        <v>0</v>
      </c>
      <c r="E81">
        <v>0</v>
      </c>
      <c r="F81">
        <v>5</v>
      </c>
      <c r="G81">
        <v>0</v>
      </c>
      <c r="H81">
        <v>0</v>
      </c>
      <c r="I81">
        <v>5</v>
      </c>
      <c r="J81">
        <v>6.9444439999999998</v>
      </c>
      <c r="K81">
        <v>1.466</v>
      </c>
      <c r="L81">
        <v>0</v>
      </c>
      <c r="O81">
        <v>24</v>
      </c>
      <c r="P81">
        <v>3</v>
      </c>
      <c r="Q81">
        <v>0</v>
      </c>
      <c r="R81">
        <v>0</v>
      </c>
      <c r="S81">
        <v>0</v>
      </c>
      <c r="T81">
        <v>5</v>
      </c>
      <c r="U81">
        <v>0</v>
      </c>
      <c r="V81">
        <v>0</v>
      </c>
      <c r="W81">
        <v>5</v>
      </c>
      <c r="X81">
        <v>6.9444439999999998</v>
      </c>
      <c r="Y81">
        <v>1.5760000000000001</v>
      </c>
      <c r="Z81">
        <v>0</v>
      </c>
    </row>
    <row r="82" spans="1:26">
      <c r="A82">
        <v>25</v>
      </c>
      <c r="B82">
        <v>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23.015872999999999</v>
      </c>
      <c r="K82">
        <v>2.746</v>
      </c>
      <c r="L82">
        <v>0</v>
      </c>
      <c r="O82">
        <v>25</v>
      </c>
      <c r="P82">
        <v>7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23.015872999999999</v>
      </c>
      <c r="Y82">
        <v>2.964</v>
      </c>
      <c r="Z82">
        <v>0</v>
      </c>
    </row>
    <row r="85" spans="1:26">
      <c r="A85">
        <v>16</v>
      </c>
      <c r="B85">
        <v>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10.317460000000001</v>
      </c>
      <c r="K85">
        <v>1.669</v>
      </c>
      <c r="L85">
        <v>0</v>
      </c>
      <c r="O85">
        <v>16</v>
      </c>
      <c r="P85">
        <v>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10.317460000000001</v>
      </c>
      <c r="Y85">
        <v>1.732</v>
      </c>
      <c r="Z85">
        <v>0</v>
      </c>
    </row>
    <row r="86" spans="1:26">
      <c r="A86">
        <v>17</v>
      </c>
      <c r="B86">
        <v>6</v>
      </c>
      <c r="C86">
        <v>2</v>
      </c>
      <c r="D86">
        <v>0</v>
      </c>
      <c r="E86">
        <v>0</v>
      </c>
      <c r="F86">
        <v>6</v>
      </c>
      <c r="G86">
        <v>268</v>
      </c>
      <c r="H86">
        <v>0</v>
      </c>
      <c r="I86">
        <v>810</v>
      </c>
      <c r="J86">
        <v>21.230159</v>
      </c>
      <c r="K86">
        <v>6.0060000000000002</v>
      </c>
      <c r="L86">
        <v>0</v>
      </c>
      <c r="O86">
        <v>17</v>
      </c>
      <c r="P86">
        <v>6</v>
      </c>
      <c r="Q86">
        <v>2</v>
      </c>
      <c r="R86">
        <v>0</v>
      </c>
      <c r="S86">
        <v>0</v>
      </c>
      <c r="T86">
        <v>6</v>
      </c>
      <c r="U86">
        <v>268</v>
      </c>
      <c r="V86">
        <v>0</v>
      </c>
      <c r="W86">
        <v>810</v>
      </c>
      <c r="X86">
        <v>21.230159</v>
      </c>
      <c r="Y86">
        <v>5.9749999999999996</v>
      </c>
      <c r="Z86">
        <v>0</v>
      </c>
    </row>
    <row r="87" spans="1:26">
      <c r="A87">
        <v>18</v>
      </c>
      <c r="B87">
        <v>5</v>
      </c>
      <c r="C87">
        <v>3</v>
      </c>
      <c r="D87">
        <v>0</v>
      </c>
      <c r="E87">
        <v>0</v>
      </c>
      <c r="F87">
        <v>24</v>
      </c>
      <c r="G87">
        <v>312</v>
      </c>
      <c r="H87">
        <v>4</v>
      </c>
      <c r="I87">
        <v>964</v>
      </c>
      <c r="J87">
        <v>29.166667</v>
      </c>
      <c r="K87">
        <v>8.3610000000000007</v>
      </c>
      <c r="L87">
        <v>0</v>
      </c>
      <c r="O87">
        <v>18</v>
      </c>
      <c r="P87">
        <v>5</v>
      </c>
      <c r="Q87">
        <v>3</v>
      </c>
      <c r="R87">
        <v>0</v>
      </c>
      <c r="S87">
        <v>0</v>
      </c>
      <c r="T87">
        <v>24</v>
      </c>
      <c r="U87">
        <v>312</v>
      </c>
      <c r="V87">
        <v>4</v>
      </c>
      <c r="W87">
        <v>964</v>
      </c>
      <c r="X87">
        <v>29.166667</v>
      </c>
      <c r="Y87">
        <v>8.5180000000000007</v>
      </c>
      <c r="Z87">
        <v>0</v>
      </c>
    </row>
    <row r="88" spans="1:26">
      <c r="A88">
        <v>19</v>
      </c>
      <c r="B88">
        <v>5</v>
      </c>
      <c r="C88">
        <v>2</v>
      </c>
      <c r="D88">
        <v>0</v>
      </c>
      <c r="E88">
        <v>0</v>
      </c>
      <c r="F88">
        <v>2</v>
      </c>
      <c r="G88">
        <v>117</v>
      </c>
      <c r="H88">
        <v>0</v>
      </c>
      <c r="I88">
        <v>353</v>
      </c>
      <c r="J88">
        <v>17.857143000000001</v>
      </c>
      <c r="K88">
        <v>5.5380000000000003</v>
      </c>
      <c r="L88">
        <v>0</v>
      </c>
      <c r="O88">
        <v>19</v>
      </c>
      <c r="P88">
        <v>5</v>
      </c>
      <c r="Q88">
        <v>2</v>
      </c>
      <c r="R88">
        <v>0</v>
      </c>
      <c r="S88">
        <v>0</v>
      </c>
      <c r="T88">
        <v>2</v>
      </c>
      <c r="U88">
        <v>117</v>
      </c>
      <c r="V88">
        <v>0</v>
      </c>
      <c r="W88">
        <v>353</v>
      </c>
      <c r="X88">
        <v>17.857143000000001</v>
      </c>
      <c r="Y88">
        <v>5.6159999999999997</v>
      </c>
      <c r="Z88">
        <v>0</v>
      </c>
    </row>
    <row r="89" spans="1:26">
      <c r="A89">
        <v>20</v>
      </c>
      <c r="B89">
        <v>2</v>
      </c>
      <c r="C89">
        <v>3</v>
      </c>
      <c r="D89">
        <v>0</v>
      </c>
      <c r="E89">
        <v>0</v>
      </c>
      <c r="F89">
        <v>18</v>
      </c>
      <c r="G89">
        <v>228</v>
      </c>
      <c r="H89">
        <v>0</v>
      </c>
      <c r="I89">
        <v>702</v>
      </c>
      <c r="J89">
        <v>18.055555999999999</v>
      </c>
      <c r="K89">
        <v>7.1139999999999999</v>
      </c>
      <c r="L89">
        <v>0</v>
      </c>
      <c r="O89">
        <v>20</v>
      </c>
      <c r="P89">
        <v>2</v>
      </c>
      <c r="Q89">
        <v>3</v>
      </c>
      <c r="R89">
        <v>0</v>
      </c>
      <c r="S89">
        <v>0</v>
      </c>
      <c r="T89">
        <v>18</v>
      </c>
      <c r="U89">
        <v>228</v>
      </c>
      <c r="V89">
        <v>0</v>
      </c>
      <c r="W89">
        <v>702</v>
      </c>
      <c r="X89">
        <v>18.055555999999999</v>
      </c>
      <c r="Y89">
        <v>7.2380000000000004</v>
      </c>
      <c r="Z89">
        <v>0</v>
      </c>
    </row>
    <row r="90" spans="1:26">
      <c r="A90">
        <v>21</v>
      </c>
      <c r="B90">
        <v>1</v>
      </c>
      <c r="C90">
        <v>2</v>
      </c>
      <c r="D90">
        <v>0</v>
      </c>
      <c r="E90">
        <v>0</v>
      </c>
      <c r="F90">
        <v>0</v>
      </c>
      <c r="G90">
        <v>245</v>
      </c>
      <c r="H90">
        <v>0</v>
      </c>
      <c r="I90">
        <v>735</v>
      </c>
      <c r="J90">
        <v>10.317460000000001</v>
      </c>
      <c r="K90">
        <v>1.56</v>
      </c>
      <c r="L90">
        <v>0</v>
      </c>
      <c r="O90">
        <v>21</v>
      </c>
      <c r="P90">
        <v>1</v>
      </c>
      <c r="Q90">
        <v>2</v>
      </c>
      <c r="R90">
        <v>0</v>
      </c>
      <c r="S90">
        <v>0</v>
      </c>
      <c r="T90">
        <v>0</v>
      </c>
      <c r="U90">
        <v>245</v>
      </c>
      <c r="V90">
        <v>0</v>
      </c>
      <c r="W90">
        <v>735</v>
      </c>
      <c r="X90">
        <v>10.317460000000001</v>
      </c>
      <c r="Y90">
        <v>1.591</v>
      </c>
      <c r="Z90">
        <v>0</v>
      </c>
    </row>
    <row r="91" spans="1:26">
      <c r="A91">
        <v>22</v>
      </c>
      <c r="B91">
        <v>2</v>
      </c>
      <c r="C91">
        <v>1</v>
      </c>
      <c r="D91">
        <v>0</v>
      </c>
      <c r="E91">
        <v>0</v>
      </c>
      <c r="F91">
        <v>0</v>
      </c>
      <c r="G91">
        <v>71</v>
      </c>
      <c r="H91">
        <v>0</v>
      </c>
      <c r="I91">
        <v>213</v>
      </c>
      <c r="J91">
        <v>8.7301590000000004</v>
      </c>
      <c r="K91">
        <v>1.482</v>
      </c>
      <c r="L91">
        <v>0</v>
      </c>
      <c r="O91">
        <v>22</v>
      </c>
      <c r="P91">
        <v>2</v>
      </c>
      <c r="Q91">
        <v>1</v>
      </c>
      <c r="R91">
        <v>0</v>
      </c>
      <c r="S91">
        <v>0</v>
      </c>
      <c r="T91">
        <v>0</v>
      </c>
      <c r="U91">
        <v>71</v>
      </c>
      <c r="V91">
        <v>0</v>
      </c>
      <c r="W91">
        <v>213</v>
      </c>
      <c r="X91">
        <v>8.7301590000000004</v>
      </c>
      <c r="Y91">
        <v>1.42</v>
      </c>
      <c r="Z91">
        <v>0</v>
      </c>
    </row>
    <row r="92" spans="1:26">
      <c r="A92">
        <v>23</v>
      </c>
      <c r="B92">
        <v>1</v>
      </c>
      <c r="C92">
        <v>2</v>
      </c>
      <c r="D92">
        <v>0</v>
      </c>
      <c r="E92">
        <v>0</v>
      </c>
      <c r="F92">
        <v>0</v>
      </c>
      <c r="G92">
        <v>167</v>
      </c>
      <c r="H92">
        <v>0</v>
      </c>
      <c r="I92">
        <v>501</v>
      </c>
      <c r="J92">
        <v>10.119047999999999</v>
      </c>
      <c r="K92">
        <v>1.6220000000000001</v>
      </c>
      <c r="L92">
        <v>0</v>
      </c>
      <c r="O92">
        <v>23</v>
      </c>
      <c r="P92">
        <v>1</v>
      </c>
      <c r="Q92">
        <v>2</v>
      </c>
      <c r="R92">
        <v>0</v>
      </c>
      <c r="S92">
        <v>0</v>
      </c>
      <c r="T92">
        <v>0</v>
      </c>
      <c r="U92">
        <v>167</v>
      </c>
      <c r="V92">
        <v>0</v>
      </c>
      <c r="W92">
        <v>501</v>
      </c>
      <c r="X92">
        <v>10.119047999999999</v>
      </c>
      <c r="Y92">
        <v>1.7629999999999999</v>
      </c>
      <c r="Z92">
        <v>0</v>
      </c>
    </row>
    <row r="93" spans="1:26">
      <c r="A93">
        <v>24</v>
      </c>
      <c r="B93">
        <v>7</v>
      </c>
      <c r="C93">
        <v>1</v>
      </c>
      <c r="D93">
        <v>0</v>
      </c>
      <c r="E93">
        <v>0</v>
      </c>
      <c r="F93">
        <v>0</v>
      </c>
      <c r="G93">
        <v>90</v>
      </c>
      <c r="H93">
        <v>0</v>
      </c>
      <c r="I93">
        <v>270</v>
      </c>
      <c r="J93">
        <v>22.222221999999999</v>
      </c>
      <c r="K93">
        <v>3.0110000000000001</v>
      </c>
      <c r="L93">
        <v>0</v>
      </c>
      <c r="O93">
        <v>24</v>
      </c>
      <c r="P93">
        <v>7</v>
      </c>
      <c r="Q93">
        <v>1</v>
      </c>
      <c r="R93">
        <v>0</v>
      </c>
      <c r="S93">
        <v>0</v>
      </c>
      <c r="T93">
        <v>0</v>
      </c>
      <c r="U93">
        <v>90</v>
      </c>
      <c r="V93">
        <v>0</v>
      </c>
      <c r="W93">
        <v>270</v>
      </c>
      <c r="X93">
        <v>22.222221999999999</v>
      </c>
      <c r="Y93">
        <v>2.9950000000000001</v>
      </c>
      <c r="Z93">
        <v>0</v>
      </c>
    </row>
    <row r="94" spans="1:26">
      <c r="A94">
        <v>25</v>
      </c>
      <c r="B94">
        <v>2</v>
      </c>
      <c r="C94">
        <v>2</v>
      </c>
      <c r="D94">
        <v>0</v>
      </c>
      <c r="E94">
        <v>0</v>
      </c>
      <c r="F94">
        <v>0</v>
      </c>
      <c r="G94">
        <v>75</v>
      </c>
      <c r="H94">
        <v>0</v>
      </c>
      <c r="I94">
        <v>225</v>
      </c>
      <c r="J94">
        <v>11.507937</v>
      </c>
      <c r="K94">
        <v>1.966</v>
      </c>
      <c r="L94">
        <v>0</v>
      </c>
      <c r="O94">
        <v>25</v>
      </c>
      <c r="P94">
        <v>2</v>
      </c>
      <c r="Q94">
        <v>2</v>
      </c>
      <c r="R94">
        <v>0</v>
      </c>
      <c r="S94">
        <v>0</v>
      </c>
      <c r="T94">
        <v>0</v>
      </c>
      <c r="U94">
        <v>75</v>
      </c>
      <c r="V94">
        <v>0</v>
      </c>
      <c r="W94">
        <v>225</v>
      </c>
      <c r="X94">
        <v>11.507937</v>
      </c>
      <c r="Y94">
        <v>1.9339999999999999</v>
      </c>
      <c r="Z94">
        <v>0</v>
      </c>
    </row>
    <row r="97" spans="1:26">
      <c r="A97">
        <v>16</v>
      </c>
      <c r="B97">
        <v>3</v>
      </c>
      <c r="C97">
        <v>1</v>
      </c>
      <c r="D97">
        <v>0</v>
      </c>
      <c r="E97">
        <v>0</v>
      </c>
      <c r="F97">
        <v>1</v>
      </c>
      <c r="G97">
        <v>124</v>
      </c>
      <c r="H97">
        <v>0</v>
      </c>
      <c r="I97">
        <v>373</v>
      </c>
      <c r="J97">
        <v>8.5317460000000001</v>
      </c>
      <c r="K97">
        <v>2.9319999999999999</v>
      </c>
      <c r="L97">
        <v>0</v>
      </c>
      <c r="O97">
        <v>16</v>
      </c>
      <c r="P97">
        <v>3</v>
      </c>
      <c r="Q97">
        <v>1</v>
      </c>
      <c r="R97">
        <v>0</v>
      </c>
      <c r="S97">
        <v>0</v>
      </c>
      <c r="T97">
        <v>1</v>
      </c>
      <c r="U97">
        <v>124</v>
      </c>
      <c r="V97">
        <v>0</v>
      </c>
      <c r="W97">
        <v>373</v>
      </c>
      <c r="X97">
        <v>8.5317460000000001</v>
      </c>
      <c r="Y97">
        <v>2.871</v>
      </c>
      <c r="Z97">
        <v>0</v>
      </c>
    </row>
    <row r="98" spans="1:26">
      <c r="A98">
        <v>17</v>
      </c>
      <c r="B98">
        <v>3</v>
      </c>
      <c r="C98">
        <v>4</v>
      </c>
      <c r="D98">
        <v>0</v>
      </c>
      <c r="E98">
        <v>0</v>
      </c>
      <c r="F98">
        <v>16</v>
      </c>
      <c r="G98">
        <v>391</v>
      </c>
      <c r="H98">
        <v>4</v>
      </c>
      <c r="I98">
        <v>1194</v>
      </c>
      <c r="J98">
        <v>25</v>
      </c>
      <c r="K98">
        <v>19.547000000000001</v>
      </c>
      <c r="L98">
        <v>0</v>
      </c>
      <c r="O98">
        <v>17</v>
      </c>
      <c r="P98">
        <v>3</v>
      </c>
      <c r="Q98">
        <v>4</v>
      </c>
      <c r="R98">
        <v>0</v>
      </c>
      <c r="S98">
        <v>0</v>
      </c>
      <c r="T98">
        <v>16</v>
      </c>
      <c r="U98">
        <v>391</v>
      </c>
      <c r="V98">
        <v>4</v>
      </c>
      <c r="W98">
        <v>1194</v>
      </c>
      <c r="X98">
        <v>25</v>
      </c>
      <c r="Y98">
        <v>19.530999999999999</v>
      </c>
      <c r="Z98">
        <v>0</v>
      </c>
    </row>
    <row r="99" spans="1:26">
      <c r="A99">
        <v>18</v>
      </c>
      <c r="B99">
        <v>9</v>
      </c>
      <c r="C99">
        <v>1</v>
      </c>
      <c r="D99">
        <v>0</v>
      </c>
      <c r="E99">
        <v>0</v>
      </c>
      <c r="F99">
        <v>0</v>
      </c>
      <c r="G99">
        <v>145</v>
      </c>
      <c r="H99">
        <v>0</v>
      </c>
      <c r="I99">
        <v>435</v>
      </c>
      <c r="J99">
        <v>35.714286000000001</v>
      </c>
      <c r="K99">
        <v>3.5409999999999999</v>
      </c>
      <c r="L99">
        <v>0</v>
      </c>
      <c r="O99">
        <v>18</v>
      </c>
      <c r="P99">
        <v>9</v>
      </c>
      <c r="Q99">
        <v>1</v>
      </c>
      <c r="R99">
        <v>0</v>
      </c>
      <c r="S99">
        <v>0</v>
      </c>
      <c r="T99">
        <v>0</v>
      </c>
      <c r="U99">
        <v>145</v>
      </c>
      <c r="V99">
        <v>0</v>
      </c>
      <c r="W99">
        <v>435</v>
      </c>
      <c r="X99">
        <v>35.714286000000001</v>
      </c>
      <c r="Y99">
        <v>3.6190000000000002</v>
      </c>
      <c r="Z99">
        <v>0</v>
      </c>
    </row>
    <row r="100" spans="1:26">
      <c r="A100">
        <v>19</v>
      </c>
      <c r="B100">
        <v>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7.7380950000000004</v>
      </c>
      <c r="K100">
        <v>1.482</v>
      </c>
      <c r="L100">
        <v>0</v>
      </c>
      <c r="O100">
        <v>19</v>
      </c>
      <c r="P100">
        <v>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7.7380950000000004</v>
      </c>
      <c r="Y100">
        <v>1.389</v>
      </c>
      <c r="Z100">
        <v>0</v>
      </c>
    </row>
    <row r="101" spans="1:26">
      <c r="A101">
        <v>20</v>
      </c>
      <c r="B101">
        <v>5</v>
      </c>
      <c r="C101">
        <v>2</v>
      </c>
      <c r="D101">
        <v>0</v>
      </c>
      <c r="E101">
        <v>0</v>
      </c>
      <c r="F101">
        <v>6</v>
      </c>
      <c r="G101">
        <v>115</v>
      </c>
      <c r="H101">
        <v>0</v>
      </c>
      <c r="I101">
        <v>351</v>
      </c>
      <c r="J101">
        <v>19.642856999999999</v>
      </c>
      <c r="K101">
        <v>5.5529999999999999</v>
      </c>
      <c r="L101">
        <v>0</v>
      </c>
      <c r="O101">
        <v>20</v>
      </c>
      <c r="P101">
        <v>5</v>
      </c>
      <c r="Q101">
        <v>2</v>
      </c>
      <c r="R101">
        <v>0</v>
      </c>
      <c r="S101">
        <v>0</v>
      </c>
      <c r="T101">
        <v>6</v>
      </c>
      <c r="U101">
        <v>115</v>
      </c>
      <c r="V101">
        <v>0</v>
      </c>
      <c r="W101">
        <v>351</v>
      </c>
      <c r="X101">
        <v>19.642856999999999</v>
      </c>
      <c r="Y101">
        <v>5.7409999999999997</v>
      </c>
      <c r="Z101">
        <v>0</v>
      </c>
    </row>
    <row r="102" spans="1:26">
      <c r="A102">
        <v>21</v>
      </c>
      <c r="B102">
        <v>4</v>
      </c>
      <c r="C102">
        <v>3</v>
      </c>
      <c r="D102">
        <v>0</v>
      </c>
      <c r="E102">
        <v>0</v>
      </c>
      <c r="F102">
        <v>25</v>
      </c>
      <c r="G102">
        <v>300</v>
      </c>
      <c r="H102">
        <v>0</v>
      </c>
      <c r="I102">
        <v>925</v>
      </c>
      <c r="J102">
        <v>21.428571000000002</v>
      </c>
      <c r="K102">
        <v>10.654999999999999</v>
      </c>
      <c r="L102">
        <v>0</v>
      </c>
      <c r="O102">
        <v>21</v>
      </c>
      <c r="P102">
        <v>4</v>
      </c>
      <c r="Q102">
        <v>3</v>
      </c>
      <c r="R102">
        <v>0</v>
      </c>
      <c r="S102">
        <v>0</v>
      </c>
      <c r="T102">
        <v>25</v>
      </c>
      <c r="U102">
        <v>300</v>
      </c>
      <c r="V102">
        <v>0</v>
      </c>
      <c r="W102">
        <v>925</v>
      </c>
      <c r="X102">
        <v>21.428571000000002</v>
      </c>
      <c r="Y102">
        <v>10.763999999999999</v>
      </c>
      <c r="Z102">
        <v>0</v>
      </c>
    </row>
    <row r="103" spans="1:26">
      <c r="A103">
        <v>22</v>
      </c>
      <c r="B103">
        <v>2</v>
      </c>
      <c r="C103">
        <v>2</v>
      </c>
      <c r="D103">
        <v>0</v>
      </c>
      <c r="E103">
        <v>0</v>
      </c>
      <c r="F103">
        <v>0</v>
      </c>
      <c r="G103">
        <v>167</v>
      </c>
      <c r="H103">
        <v>0</v>
      </c>
      <c r="I103">
        <v>501</v>
      </c>
      <c r="J103">
        <v>12.698413</v>
      </c>
      <c r="K103">
        <v>1.966</v>
      </c>
      <c r="L103">
        <v>0</v>
      </c>
      <c r="O103">
        <v>22</v>
      </c>
      <c r="P103">
        <v>2</v>
      </c>
      <c r="Q103">
        <v>2</v>
      </c>
      <c r="R103">
        <v>0</v>
      </c>
      <c r="S103">
        <v>0</v>
      </c>
      <c r="T103">
        <v>0</v>
      </c>
      <c r="U103">
        <v>167</v>
      </c>
      <c r="V103">
        <v>0</v>
      </c>
      <c r="W103">
        <v>501</v>
      </c>
      <c r="X103">
        <v>12.698413</v>
      </c>
      <c r="Y103">
        <v>2.028</v>
      </c>
      <c r="Z103">
        <v>0</v>
      </c>
    </row>
    <row r="104" spans="1:26">
      <c r="A104">
        <v>23</v>
      </c>
      <c r="B104">
        <v>2</v>
      </c>
      <c r="C104">
        <v>1</v>
      </c>
      <c r="D104">
        <v>0</v>
      </c>
      <c r="E104">
        <v>0</v>
      </c>
      <c r="F104">
        <v>0</v>
      </c>
      <c r="G104">
        <v>64</v>
      </c>
      <c r="H104">
        <v>0</v>
      </c>
      <c r="I104">
        <v>192</v>
      </c>
      <c r="J104">
        <v>8.5317460000000001</v>
      </c>
      <c r="K104">
        <v>1.56</v>
      </c>
      <c r="L104">
        <v>0</v>
      </c>
      <c r="O104">
        <v>23</v>
      </c>
      <c r="P104">
        <v>2</v>
      </c>
      <c r="Q104">
        <v>1</v>
      </c>
      <c r="R104">
        <v>0</v>
      </c>
      <c r="S104">
        <v>0</v>
      </c>
      <c r="T104">
        <v>0</v>
      </c>
      <c r="U104">
        <v>64</v>
      </c>
      <c r="V104">
        <v>0</v>
      </c>
      <c r="W104">
        <v>192</v>
      </c>
      <c r="X104">
        <v>8.5317460000000001</v>
      </c>
      <c r="Y104">
        <v>1.466</v>
      </c>
      <c r="Z104">
        <v>0</v>
      </c>
    </row>
    <row r="105" spans="1:26">
      <c r="A105">
        <v>24</v>
      </c>
      <c r="B105">
        <v>3</v>
      </c>
      <c r="C105">
        <v>3</v>
      </c>
      <c r="D105">
        <v>0</v>
      </c>
      <c r="E105">
        <v>0</v>
      </c>
      <c r="F105">
        <v>0</v>
      </c>
      <c r="G105">
        <v>268</v>
      </c>
      <c r="H105">
        <v>0</v>
      </c>
      <c r="I105">
        <v>804</v>
      </c>
      <c r="J105">
        <v>19.642856999999999</v>
      </c>
      <c r="K105">
        <v>2.6520000000000001</v>
      </c>
      <c r="L105">
        <v>0</v>
      </c>
      <c r="O105">
        <v>24</v>
      </c>
      <c r="P105">
        <v>3</v>
      </c>
      <c r="Q105">
        <v>3</v>
      </c>
      <c r="R105">
        <v>0</v>
      </c>
      <c r="S105">
        <v>0</v>
      </c>
      <c r="T105">
        <v>0</v>
      </c>
      <c r="U105">
        <v>268</v>
      </c>
      <c r="V105">
        <v>0</v>
      </c>
      <c r="W105">
        <v>804</v>
      </c>
      <c r="X105">
        <v>19.642856999999999</v>
      </c>
      <c r="Y105">
        <v>2.5590000000000002</v>
      </c>
      <c r="Z105">
        <v>0</v>
      </c>
    </row>
    <row r="106" spans="1:26">
      <c r="A106">
        <v>25</v>
      </c>
      <c r="B106">
        <v>3</v>
      </c>
      <c r="C106">
        <v>1</v>
      </c>
      <c r="D106">
        <v>0</v>
      </c>
      <c r="E106">
        <v>0</v>
      </c>
      <c r="F106">
        <v>0</v>
      </c>
      <c r="G106">
        <v>2</v>
      </c>
      <c r="H106">
        <v>0</v>
      </c>
      <c r="I106">
        <v>6</v>
      </c>
      <c r="J106">
        <v>10.515872999999999</v>
      </c>
      <c r="K106">
        <v>1.8560000000000001</v>
      </c>
      <c r="L106">
        <v>0</v>
      </c>
      <c r="O106">
        <v>25</v>
      </c>
      <c r="P106">
        <v>3</v>
      </c>
      <c r="Q106">
        <v>1</v>
      </c>
      <c r="R106">
        <v>0</v>
      </c>
      <c r="S106">
        <v>0</v>
      </c>
      <c r="T106">
        <v>0</v>
      </c>
      <c r="U106">
        <v>2</v>
      </c>
      <c r="V106">
        <v>0</v>
      </c>
      <c r="W106">
        <v>6</v>
      </c>
      <c r="X106">
        <v>10.515872999999999</v>
      </c>
      <c r="Y106">
        <v>1.81</v>
      </c>
      <c r="Z106">
        <v>0</v>
      </c>
    </row>
    <row r="109" spans="1:26">
      <c r="A109">
        <v>16</v>
      </c>
      <c r="B109">
        <v>5</v>
      </c>
      <c r="C109">
        <v>4</v>
      </c>
      <c r="D109">
        <v>0</v>
      </c>
      <c r="E109">
        <v>0</v>
      </c>
      <c r="F109">
        <v>0</v>
      </c>
      <c r="G109">
        <v>326</v>
      </c>
      <c r="H109">
        <v>0</v>
      </c>
      <c r="I109">
        <v>978</v>
      </c>
      <c r="J109">
        <v>34.325397000000002</v>
      </c>
      <c r="K109">
        <v>55.161999999999999</v>
      </c>
      <c r="L109">
        <v>0</v>
      </c>
      <c r="O109">
        <v>16</v>
      </c>
      <c r="P109">
        <v>5</v>
      </c>
      <c r="Q109">
        <v>4</v>
      </c>
      <c r="R109">
        <v>0</v>
      </c>
      <c r="S109">
        <v>0</v>
      </c>
      <c r="T109">
        <v>0</v>
      </c>
      <c r="U109">
        <v>326</v>
      </c>
      <c r="V109">
        <v>0</v>
      </c>
      <c r="W109">
        <v>978</v>
      </c>
      <c r="X109">
        <v>34.325397000000002</v>
      </c>
      <c r="Y109">
        <v>57.923000000000002</v>
      </c>
      <c r="Z109">
        <v>0</v>
      </c>
    </row>
    <row r="110" spans="1:26">
      <c r="A110">
        <v>17</v>
      </c>
      <c r="B110">
        <v>2</v>
      </c>
      <c r="C110">
        <v>2</v>
      </c>
      <c r="D110">
        <v>0</v>
      </c>
      <c r="E110">
        <v>0</v>
      </c>
      <c r="F110">
        <v>0</v>
      </c>
      <c r="G110">
        <v>128</v>
      </c>
      <c r="H110">
        <v>0</v>
      </c>
      <c r="I110">
        <v>384</v>
      </c>
      <c r="J110">
        <v>11.309524</v>
      </c>
      <c r="K110">
        <v>1.95</v>
      </c>
      <c r="L110">
        <v>0</v>
      </c>
      <c r="O110">
        <v>17</v>
      </c>
      <c r="P110">
        <v>2</v>
      </c>
      <c r="Q110">
        <v>2</v>
      </c>
      <c r="R110">
        <v>0</v>
      </c>
      <c r="S110">
        <v>0</v>
      </c>
      <c r="T110">
        <v>0</v>
      </c>
      <c r="U110">
        <v>128</v>
      </c>
      <c r="V110">
        <v>0</v>
      </c>
      <c r="W110">
        <v>384</v>
      </c>
      <c r="X110">
        <v>11.309524</v>
      </c>
      <c r="Y110">
        <v>2.028</v>
      </c>
      <c r="Z110">
        <v>0</v>
      </c>
    </row>
    <row r="111" spans="1:26">
      <c r="A111">
        <v>18</v>
      </c>
      <c r="B111">
        <v>3</v>
      </c>
      <c r="C111">
        <v>0</v>
      </c>
      <c r="D111">
        <v>0</v>
      </c>
      <c r="E111">
        <v>0</v>
      </c>
      <c r="F111">
        <v>4</v>
      </c>
      <c r="G111">
        <v>0</v>
      </c>
      <c r="H111">
        <v>0</v>
      </c>
      <c r="I111">
        <v>4</v>
      </c>
      <c r="J111">
        <v>4.5634920000000001</v>
      </c>
      <c r="K111">
        <v>2.387</v>
      </c>
      <c r="L111">
        <v>0</v>
      </c>
      <c r="O111">
        <v>18</v>
      </c>
      <c r="P111">
        <v>3</v>
      </c>
      <c r="Q111">
        <v>0</v>
      </c>
      <c r="R111">
        <v>0</v>
      </c>
      <c r="S111">
        <v>0</v>
      </c>
      <c r="T111">
        <v>4</v>
      </c>
      <c r="U111">
        <v>0</v>
      </c>
      <c r="V111">
        <v>0</v>
      </c>
      <c r="W111">
        <v>4</v>
      </c>
      <c r="X111">
        <v>4.5634920000000001</v>
      </c>
      <c r="Y111">
        <v>2.496</v>
      </c>
      <c r="Z111">
        <v>0</v>
      </c>
    </row>
    <row r="112" spans="1:26">
      <c r="A112">
        <v>19</v>
      </c>
      <c r="B112">
        <v>5</v>
      </c>
      <c r="C112">
        <v>5</v>
      </c>
      <c r="D112">
        <v>2</v>
      </c>
      <c r="E112">
        <v>0</v>
      </c>
      <c r="F112">
        <v>50</v>
      </c>
      <c r="G112">
        <v>231</v>
      </c>
      <c r="H112">
        <v>0</v>
      </c>
      <c r="I112">
        <v>753</v>
      </c>
      <c r="J112">
        <v>32.142856999999999</v>
      </c>
      <c r="K112">
        <v>603.755</v>
      </c>
      <c r="L112">
        <v>16.04</v>
      </c>
      <c r="O112">
        <v>19</v>
      </c>
      <c r="P112">
        <v>5</v>
      </c>
      <c r="Q112">
        <v>5</v>
      </c>
      <c r="R112">
        <v>2</v>
      </c>
      <c r="S112">
        <v>0</v>
      </c>
      <c r="T112">
        <v>50</v>
      </c>
      <c r="U112">
        <v>231</v>
      </c>
      <c r="V112">
        <v>0</v>
      </c>
      <c r="W112">
        <v>753</v>
      </c>
      <c r="X112">
        <v>32.142856999999999</v>
      </c>
      <c r="Y112">
        <v>623.22400000000005</v>
      </c>
      <c r="Z112">
        <v>15.73</v>
      </c>
    </row>
    <row r="113" spans="1:26">
      <c r="A113">
        <v>20</v>
      </c>
      <c r="B113">
        <v>1</v>
      </c>
      <c r="C113">
        <v>3</v>
      </c>
      <c r="D113">
        <v>0</v>
      </c>
      <c r="E113">
        <v>0</v>
      </c>
      <c r="F113">
        <v>0</v>
      </c>
      <c r="G113">
        <v>170</v>
      </c>
      <c r="H113">
        <v>0</v>
      </c>
      <c r="I113">
        <v>510</v>
      </c>
      <c r="J113">
        <v>13.293651000000001</v>
      </c>
      <c r="K113">
        <v>21.684000000000001</v>
      </c>
      <c r="L113">
        <v>0</v>
      </c>
      <c r="O113">
        <v>20</v>
      </c>
      <c r="P113">
        <v>1</v>
      </c>
      <c r="Q113">
        <v>3</v>
      </c>
      <c r="R113">
        <v>0</v>
      </c>
      <c r="S113">
        <v>0</v>
      </c>
      <c r="T113">
        <v>0</v>
      </c>
      <c r="U113">
        <v>170</v>
      </c>
      <c r="V113">
        <v>0</v>
      </c>
      <c r="W113">
        <v>510</v>
      </c>
      <c r="X113">
        <v>13.293651000000001</v>
      </c>
      <c r="Y113">
        <v>1.9970000000000001</v>
      </c>
      <c r="Z113">
        <v>0</v>
      </c>
    </row>
    <row r="114" spans="1:26">
      <c r="A114">
        <v>21</v>
      </c>
      <c r="B114">
        <v>4</v>
      </c>
      <c r="C114">
        <v>5</v>
      </c>
      <c r="D114">
        <v>2</v>
      </c>
      <c r="E114">
        <v>0</v>
      </c>
      <c r="F114">
        <v>4</v>
      </c>
      <c r="G114">
        <v>549</v>
      </c>
      <c r="H114">
        <v>1</v>
      </c>
      <c r="I114">
        <v>1662</v>
      </c>
      <c r="J114">
        <v>33.134920999999999</v>
      </c>
      <c r="K114">
        <v>604.67499999999995</v>
      </c>
      <c r="L114">
        <v>4.87</v>
      </c>
      <c r="O114">
        <v>21</v>
      </c>
      <c r="P114">
        <v>4</v>
      </c>
      <c r="Q114">
        <v>5</v>
      </c>
      <c r="R114">
        <v>2</v>
      </c>
      <c r="S114">
        <v>0</v>
      </c>
      <c r="T114">
        <v>4</v>
      </c>
      <c r="U114">
        <v>549</v>
      </c>
      <c r="V114">
        <v>1</v>
      </c>
      <c r="W114">
        <v>1662</v>
      </c>
      <c r="X114">
        <v>33.134920999999999</v>
      </c>
      <c r="Y114">
        <v>623.28700000000003</v>
      </c>
      <c r="Z114">
        <v>4.93</v>
      </c>
    </row>
    <row r="115" spans="1:26">
      <c r="A115">
        <v>22</v>
      </c>
      <c r="B115">
        <v>1</v>
      </c>
      <c r="C115">
        <v>1</v>
      </c>
      <c r="D115">
        <v>0</v>
      </c>
      <c r="E115">
        <v>0</v>
      </c>
      <c r="F115">
        <v>0</v>
      </c>
      <c r="G115">
        <v>102</v>
      </c>
      <c r="H115">
        <v>0</v>
      </c>
      <c r="I115">
        <v>306</v>
      </c>
      <c r="J115">
        <v>5.7539680000000004</v>
      </c>
      <c r="K115">
        <v>21.044</v>
      </c>
      <c r="L115">
        <v>0</v>
      </c>
      <c r="O115">
        <v>22</v>
      </c>
      <c r="P115">
        <v>1</v>
      </c>
      <c r="Q115">
        <v>1</v>
      </c>
      <c r="R115">
        <v>0</v>
      </c>
      <c r="S115">
        <v>0</v>
      </c>
      <c r="T115">
        <v>0</v>
      </c>
      <c r="U115">
        <v>102</v>
      </c>
      <c r="V115">
        <v>0</v>
      </c>
      <c r="W115">
        <v>306</v>
      </c>
      <c r="X115">
        <v>5.7539680000000004</v>
      </c>
      <c r="Y115">
        <v>1.28</v>
      </c>
      <c r="Z115">
        <v>0</v>
      </c>
    </row>
    <row r="116" spans="1:26">
      <c r="A116">
        <v>23</v>
      </c>
      <c r="B116">
        <v>3</v>
      </c>
      <c r="C116">
        <v>1</v>
      </c>
      <c r="D116">
        <v>0</v>
      </c>
      <c r="E116">
        <v>0</v>
      </c>
      <c r="F116">
        <v>0</v>
      </c>
      <c r="G116">
        <v>71</v>
      </c>
      <c r="H116">
        <v>7</v>
      </c>
      <c r="I116">
        <v>220</v>
      </c>
      <c r="J116">
        <v>12.896825</v>
      </c>
      <c r="K116">
        <v>3.4</v>
      </c>
      <c r="L116">
        <v>0</v>
      </c>
      <c r="O116">
        <v>23</v>
      </c>
      <c r="P116">
        <v>3</v>
      </c>
      <c r="Q116">
        <v>1</v>
      </c>
      <c r="R116">
        <v>0</v>
      </c>
      <c r="S116">
        <v>0</v>
      </c>
      <c r="T116">
        <v>0</v>
      </c>
      <c r="U116">
        <v>71</v>
      </c>
      <c r="V116">
        <v>7</v>
      </c>
      <c r="W116">
        <v>220</v>
      </c>
      <c r="X116">
        <v>12.896825</v>
      </c>
      <c r="Y116">
        <v>3.339</v>
      </c>
      <c r="Z116">
        <v>0</v>
      </c>
    </row>
    <row r="117" spans="1:26">
      <c r="A117">
        <v>24</v>
      </c>
      <c r="B117">
        <v>7</v>
      </c>
      <c r="C117">
        <v>4</v>
      </c>
      <c r="D117">
        <v>0</v>
      </c>
      <c r="E117">
        <v>0</v>
      </c>
      <c r="F117">
        <v>25</v>
      </c>
      <c r="G117">
        <v>287</v>
      </c>
      <c r="H117">
        <v>0</v>
      </c>
      <c r="I117">
        <v>886</v>
      </c>
      <c r="J117">
        <v>36.706349000000003</v>
      </c>
      <c r="K117">
        <v>603.33399999999995</v>
      </c>
      <c r="L117">
        <v>8.58</v>
      </c>
      <c r="O117">
        <v>24</v>
      </c>
      <c r="P117">
        <v>7</v>
      </c>
      <c r="Q117">
        <v>4</v>
      </c>
      <c r="R117">
        <v>0</v>
      </c>
      <c r="S117">
        <v>0</v>
      </c>
      <c r="T117">
        <v>25</v>
      </c>
      <c r="U117">
        <v>287</v>
      </c>
      <c r="V117">
        <v>0</v>
      </c>
      <c r="W117">
        <v>886</v>
      </c>
      <c r="X117">
        <v>36.706349000000003</v>
      </c>
      <c r="Y117">
        <v>618.154</v>
      </c>
      <c r="Z117">
        <v>8.58</v>
      </c>
    </row>
    <row r="118" spans="1:26">
      <c r="A118">
        <v>25</v>
      </c>
      <c r="B118">
        <v>4</v>
      </c>
      <c r="C118">
        <v>2</v>
      </c>
      <c r="D118">
        <v>0</v>
      </c>
      <c r="E118">
        <v>0</v>
      </c>
      <c r="F118">
        <v>2</v>
      </c>
      <c r="G118">
        <v>162</v>
      </c>
      <c r="H118">
        <v>0</v>
      </c>
      <c r="I118">
        <v>488</v>
      </c>
      <c r="J118">
        <v>22.222221999999999</v>
      </c>
      <c r="K118">
        <v>21.762</v>
      </c>
      <c r="L118">
        <v>0</v>
      </c>
      <c r="O118">
        <v>25</v>
      </c>
      <c r="P118">
        <v>4</v>
      </c>
      <c r="Q118">
        <v>2</v>
      </c>
      <c r="R118">
        <v>0</v>
      </c>
      <c r="S118">
        <v>0</v>
      </c>
      <c r="T118">
        <v>2</v>
      </c>
      <c r="U118">
        <v>162</v>
      </c>
      <c r="V118">
        <v>0</v>
      </c>
      <c r="W118">
        <v>488</v>
      </c>
      <c r="X118">
        <v>22.222221999999999</v>
      </c>
      <c r="Y118">
        <v>7.0670000000000002</v>
      </c>
      <c r="Z118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topLeftCell="A76" zoomScale="70" zoomScaleNormal="70" workbookViewId="0">
      <selection activeCell="Q103" sqref="Q103"/>
    </sheetView>
  </sheetViews>
  <sheetFormatPr defaultRowHeight="15"/>
  <sheetData>
    <row r="1" spans="1:28">
      <c r="A1">
        <v>16</v>
      </c>
      <c r="B1">
        <v>5</v>
      </c>
      <c r="C1">
        <v>2</v>
      </c>
      <c r="D1">
        <v>0</v>
      </c>
      <c r="E1">
        <v>0</v>
      </c>
      <c r="F1">
        <v>0</v>
      </c>
      <c r="G1">
        <v>104</v>
      </c>
      <c r="H1">
        <v>0</v>
      </c>
      <c r="I1">
        <v>312</v>
      </c>
      <c r="J1">
        <v>20.238095000000001</v>
      </c>
      <c r="K1">
        <v>3.1819999999999999</v>
      </c>
      <c r="L1">
        <v>0</v>
      </c>
      <c r="O1">
        <v>16</v>
      </c>
      <c r="P1">
        <v>5</v>
      </c>
      <c r="Q1">
        <v>2</v>
      </c>
      <c r="R1">
        <v>0</v>
      </c>
      <c r="S1">
        <v>0</v>
      </c>
      <c r="T1">
        <v>0</v>
      </c>
      <c r="U1">
        <v>104</v>
      </c>
      <c r="V1">
        <v>0</v>
      </c>
      <c r="W1">
        <v>312</v>
      </c>
      <c r="X1">
        <v>20.238095000000001</v>
      </c>
      <c r="Y1">
        <v>3.2759999999999998</v>
      </c>
      <c r="Z1">
        <v>0</v>
      </c>
      <c r="AB1" t="b">
        <f xml:space="preserve"> EXACT(I1,W1)</f>
        <v>1</v>
      </c>
    </row>
    <row r="2" spans="1:28">
      <c r="A2">
        <v>17</v>
      </c>
      <c r="B2">
        <v>2</v>
      </c>
      <c r="C2">
        <v>1</v>
      </c>
      <c r="D2">
        <v>0</v>
      </c>
      <c r="E2">
        <v>0</v>
      </c>
      <c r="F2">
        <v>0</v>
      </c>
      <c r="G2">
        <v>26</v>
      </c>
      <c r="H2">
        <v>0</v>
      </c>
      <c r="I2">
        <v>78</v>
      </c>
      <c r="J2">
        <v>10.119047999999999</v>
      </c>
      <c r="K2">
        <v>1.6850000000000001</v>
      </c>
      <c r="L2">
        <v>0</v>
      </c>
      <c r="O2">
        <v>17</v>
      </c>
      <c r="P2">
        <v>2</v>
      </c>
      <c r="Q2">
        <v>1</v>
      </c>
      <c r="R2">
        <v>0</v>
      </c>
      <c r="S2">
        <v>0</v>
      </c>
      <c r="T2">
        <v>1</v>
      </c>
      <c r="U2">
        <v>26</v>
      </c>
      <c r="V2">
        <v>39</v>
      </c>
      <c r="W2">
        <v>118</v>
      </c>
      <c r="X2">
        <v>15.476190000000001</v>
      </c>
      <c r="Y2">
        <v>3.9470000000000001</v>
      </c>
      <c r="Z2">
        <v>0</v>
      </c>
      <c r="AB2" t="b">
        <f t="shared" ref="AB2:AB65" si="0" xml:space="preserve"> EXACT(I2,W2)</f>
        <v>0</v>
      </c>
    </row>
    <row r="3" spans="1:28">
      <c r="A3">
        <v>18</v>
      </c>
      <c r="B3">
        <v>7</v>
      </c>
      <c r="C3">
        <v>5</v>
      </c>
      <c r="D3">
        <v>1</v>
      </c>
      <c r="E3">
        <v>0</v>
      </c>
      <c r="F3">
        <v>48</v>
      </c>
      <c r="G3">
        <v>379</v>
      </c>
      <c r="H3">
        <v>0</v>
      </c>
      <c r="I3">
        <v>1190</v>
      </c>
      <c r="J3">
        <v>43.253968</v>
      </c>
      <c r="K3">
        <v>602.33600000000001</v>
      </c>
      <c r="L3">
        <v>16.13</v>
      </c>
      <c r="O3">
        <v>18</v>
      </c>
      <c r="P3">
        <v>7</v>
      </c>
      <c r="Q3">
        <v>5</v>
      </c>
      <c r="R3">
        <v>1</v>
      </c>
      <c r="S3">
        <v>0</v>
      </c>
      <c r="T3">
        <v>48</v>
      </c>
      <c r="U3">
        <v>379</v>
      </c>
      <c r="V3">
        <v>0</v>
      </c>
      <c r="W3">
        <v>1190</v>
      </c>
      <c r="X3">
        <v>43.253968</v>
      </c>
      <c r="Y3">
        <v>610.27499999999998</v>
      </c>
      <c r="Z3">
        <v>11.02</v>
      </c>
      <c r="AB3" t="b">
        <f t="shared" si="0"/>
        <v>1</v>
      </c>
    </row>
    <row r="4" spans="1:28">
      <c r="A4">
        <v>19</v>
      </c>
      <c r="B4">
        <v>3</v>
      </c>
      <c r="C4">
        <v>3</v>
      </c>
      <c r="D4">
        <v>0</v>
      </c>
      <c r="E4">
        <v>0</v>
      </c>
      <c r="F4">
        <v>0</v>
      </c>
      <c r="G4">
        <v>297</v>
      </c>
      <c r="H4">
        <v>6</v>
      </c>
      <c r="I4">
        <v>897</v>
      </c>
      <c r="J4">
        <v>17.063492</v>
      </c>
      <c r="K4">
        <v>20.248999999999999</v>
      </c>
      <c r="L4">
        <v>0</v>
      </c>
      <c r="O4">
        <v>19</v>
      </c>
      <c r="P4">
        <v>3</v>
      </c>
      <c r="Q4">
        <v>3</v>
      </c>
      <c r="R4">
        <v>0</v>
      </c>
      <c r="S4">
        <v>0</v>
      </c>
      <c r="T4">
        <v>0</v>
      </c>
      <c r="U4">
        <v>297</v>
      </c>
      <c r="V4">
        <v>6</v>
      </c>
      <c r="W4">
        <v>897</v>
      </c>
      <c r="X4">
        <v>17.063492</v>
      </c>
      <c r="Y4">
        <v>5.601</v>
      </c>
      <c r="Z4">
        <v>0</v>
      </c>
      <c r="AB4" t="b">
        <f t="shared" si="0"/>
        <v>1</v>
      </c>
    </row>
    <row r="5" spans="1:28">
      <c r="A5">
        <v>20</v>
      </c>
      <c r="B5">
        <v>5</v>
      </c>
      <c r="C5">
        <v>4</v>
      </c>
      <c r="D5">
        <v>0</v>
      </c>
      <c r="E5">
        <v>0</v>
      </c>
      <c r="F5">
        <v>0</v>
      </c>
      <c r="G5">
        <v>356</v>
      </c>
      <c r="H5">
        <v>0</v>
      </c>
      <c r="I5">
        <v>1068</v>
      </c>
      <c r="J5">
        <v>31.746032</v>
      </c>
      <c r="K5">
        <v>51.417999999999999</v>
      </c>
      <c r="L5">
        <v>0</v>
      </c>
      <c r="O5">
        <v>20</v>
      </c>
      <c r="P5">
        <v>5</v>
      </c>
      <c r="Q5">
        <v>4</v>
      </c>
      <c r="R5">
        <v>0</v>
      </c>
      <c r="S5">
        <v>0</v>
      </c>
      <c r="T5">
        <v>0</v>
      </c>
      <c r="U5">
        <v>356</v>
      </c>
      <c r="V5">
        <v>0</v>
      </c>
      <c r="W5">
        <v>1068</v>
      </c>
      <c r="X5">
        <v>31.746032</v>
      </c>
      <c r="Y5">
        <v>13.977</v>
      </c>
      <c r="Z5">
        <v>3.46</v>
      </c>
      <c r="AB5" t="b">
        <f t="shared" si="0"/>
        <v>1</v>
      </c>
    </row>
    <row r="6" spans="1:28">
      <c r="A6">
        <v>21</v>
      </c>
      <c r="B6">
        <v>2</v>
      </c>
      <c r="C6">
        <v>1</v>
      </c>
      <c r="D6">
        <v>0</v>
      </c>
      <c r="E6">
        <v>0</v>
      </c>
      <c r="F6">
        <v>0</v>
      </c>
      <c r="G6">
        <v>164</v>
      </c>
      <c r="H6">
        <v>0</v>
      </c>
      <c r="I6">
        <v>492</v>
      </c>
      <c r="J6">
        <v>8.9285709999999998</v>
      </c>
      <c r="K6">
        <v>1.6379999999999999</v>
      </c>
      <c r="L6">
        <v>0</v>
      </c>
      <c r="O6">
        <v>21</v>
      </c>
      <c r="P6">
        <v>2</v>
      </c>
      <c r="Q6">
        <v>1</v>
      </c>
      <c r="R6">
        <v>0</v>
      </c>
      <c r="S6">
        <v>0</v>
      </c>
      <c r="T6">
        <v>0</v>
      </c>
      <c r="U6">
        <v>164</v>
      </c>
      <c r="V6">
        <v>90</v>
      </c>
      <c r="W6">
        <v>582</v>
      </c>
      <c r="X6">
        <v>16.666667</v>
      </c>
      <c r="Y6">
        <v>11.388999999999999</v>
      </c>
      <c r="Z6">
        <v>0</v>
      </c>
      <c r="AB6" t="b">
        <f t="shared" si="0"/>
        <v>0</v>
      </c>
    </row>
    <row r="7" spans="1:28">
      <c r="A7">
        <v>22</v>
      </c>
      <c r="B7">
        <v>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7.7380950000000004</v>
      </c>
      <c r="K7">
        <v>1.544</v>
      </c>
      <c r="L7">
        <v>0</v>
      </c>
      <c r="O7">
        <v>22</v>
      </c>
      <c r="P7">
        <v>3</v>
      </c>
      <c r="Q7">
        <v>0</v>
      </c>
      <c r="R7">
        <v>0</v>
      </c>
      <c r="S7">
        <v>0</v>
      </c>
      <c r="T7">
        <v>5</v>
      </c>
      <c r="U7">
        <v>0</v>
      </c>
      <c r="V7">
        <v>91</v>
      </c>
      <c r="W7">
        <v>96</v>
      </c>
      <c r="X7">
        <v>14.285714</v>
      </c>
      <c r="Y7">
        <v>14.257999999999999</v>
      </c>
      <c r="Z7">
        <v>0</v>
      </c>
      <c r="AB7" t="b">
        <f t="shared" si="0"/>
        <v>0</v>
      </c>
    </row>
    <row r="8" spans="1:28">
      <c r="A8">
        <v>23</v>
      </c>
      <c r="B8">
        <v>1</v>
      </c>
      <c r="C8">
        <v>6</v>
      </c>
      <c r="D8">
        <v>7</v>
      </c>
      <c r="E8">
        <v>0</v>
      </c>
      <c r="F8">
        <v>0</v>
      </c>
      <c r="G8">
        <v>634</v>
      </c>
      <c r="H8">
        <v>0</v>
      </c>
      <c r="I8">
        <v>1937</v>
      </c>
      <c r="J8">
        <v>24.206348999999999</v>
      </c>
      <c r="K8">
        <v>51.792999999999999</v>
      </c>
      <c r="L8">
        <v>0</v>
      </c>
      <c r="O8">
        <v>23</v>
      </c>
      <c r="P8">
        <v>1</v>
      </c>
      <c r="Q8">
        <v>6</v>
      </c>
      <c r="R8">
        <v>7</v>
      </c>
      <c r="S8">
        <v>0</v>
      </c>
      <c r="T8">
        <v>0</v>
      </c>
      <c r="U8">
        <v>634</v>
      </c>
      <c r="V8">
        <v>0</v>
      </c>
      <c r="W8">
        <v>1937</v>
      </c>
      <c r="X8">
        <v>24.206348999999999</v>
      </c>
      <c r="Y8">
        <v>40.902999999999999</v>
      </c>
      <c r="Z8">
        <v>0</v>
      </c>
      <c r="AB8" t="b">
        <f t="shared" si="0"/>
        <v>1</v>
      </c>
    </row>
    <row r="9" spans="1:28">
      <c r="A9">
        <v>24</v>
      </c>
      <c r="B9">
        <v>3</v>
      </c>
      <c r="C9">
        <v>1</v>
      </c>
      <c r="D9">
        <v>0</v>
      </c>
      <c r="E9">
        <v>0</v>
      </c>
      <c r="F9">
        <v>0</v>
      </c>
      <c r="G9">
        <v>61</v>
      </c>
      <c r="H9">
        <v>0</v>
      </c>
      <c r="I9">
        <v>183</v>
      </c>
      <c r="J9">
        <v>11.904762</v>
      </c>
      <c r="K9">
        <v>1.857</v>
      </c>
      <c r="L9">
        <v>0</v>
      </c>
      <c r="O9">
        <v>24</v>
      </c>
      <c r="P9">
        <v>3</v>
      </c>
      <c r="Q9">
        <v>1</v>
      </c>
      <c r="R9">
        <v>0</v>
      </c>
      <c r="S9">
        <v>0</v>
      </c>
      <c r="T9">
        <v>0</v>
      </c>
      <c r="U9">
        <v>61</v>
      </c>
      <c r="V9">
        <v>92</v>
      </c>
      <c r="W9">
        <v>275</v>
      </c>
      <c r="X9">
        <v>17.857143000000001</v>
      </c>
      <c r="Y9">
        <v>5.7409999999999997</v>
      </c>
      <c r="Z9">
        <v>0</v>
      </c>
      <c r="AB9" t="b">
        <f t="shared" si="0"/>
        <v>0</v>
      </c>
    </row>
    <row r="10" spans="1:28">
      <c r="A10">
        <v>25</v>
      </c>
      <c r="B10">
        <v>7</v>
      </c>
      <c r="C10">
        <v>7</v>
      </c>
      <c r="D10">
        <v>20</v>
      </c>
      <c r="E10">
        <v>0</v>
      </c>
      <c r="F10">
        <v>68</v>
      </c>
      <c r="G10">
        <v>689</v>
      </c>
      <c r="H10">
        <v>0</v>
      </c>
      <c r="I10">
        <v>2235</v>
      </c>
      <c r="J10">
        <v>59.126984</v>
      </c>
      <c r="K10">
        <v>601.80499999999995</v>
      </c>
      <c r="L10">
        <v>21.07</v>
      </c>
      <c r="O10">
        <v>25</v>
      </c>
      <c r="P10">
        <v>7</v>
      </c>
      <c r="Q10">
        <v>7</v>
      </c>
      <c r="R10">
        <v>15</v>
      </c>
      <c r="S10">
        <v>0</v>
      </c>
      <c r="T10">
        <v>41</v>
      </c>
      <c r="U10">
        <v>673</v>
      </c>
      <c r="V10">
        <v>23</v>
      </c>
      <c r="W10">
        <v>2158</v>
      </c>
      <c r="X10">
        <v>48.412697999999999</v>
      </c>
      <c r="Y10">
        <v>605.59500000000003</v>
      </c>
      <c r="Z10">
        <v>12.7</v>
      </c>
      <c r="AB10" t="b">
        <f t="shared" si="0"/>
        <v>0</v>
      </c>
    </row>
    <row r="11" spans="1:28">
      <c r="A11">
        <v>16</v>
      </c>
      <c r="B11">
        <v>3</v>
      </c>
      <c r="C11">
        <v>2</v>
      </c>
      <c r="D11">
        <v>0</v>
      </c>
      <c r="E11">
        <v>0</v>
      </c>
      <c r="F11">
        <v>0</v>
      </c>
      <c r="G11">
        <v>99</v>
      </c>
      <c r="H11">
        <v>2</v>
      </c>
      <c r="I11">
        <v>300</v>
      </c>
      <c r="J11">
        <v>15.277778</v>
      </c>
      <c r="K11">
        <v>7.5339999999999998</v>
      </c>
      <c r="L11">
        <v>0</v>
      </c>
      <c r="O11">
        <v>16</v>
      </c>
      <c r="P11">
        <v>3</v>
      </c>
      <c r="Q11">
        <v>2</v>
      </c>
      <c r="R11">
        <v>0</v>
      </c>
      <c r="S11">
        <v>0</v>
      </c>
      <c r="T11">
        <v>0</v>
      </c>
      <c r="U11">
        <v>99</v>
      </c>
      <c r="V11">
        <v>7</v>
      </c>
      <c r="W11">
        <v>304</v>
      </c>
      <c r="X11">
        <v>18.452380999999999</v>
      </c>
      <c r="Y11">
        <v>8.0809999999999995</v>
      </c>
      <c r="Z11">
        <v>0</v>
      </c>
      <c r="AB11" t="b">
        <f t="shared" si="0"/>
        <v>0</v>
      </c>
    </row>
    <row r="12" spans="1:28">
      <c r="A12">
        <v>17</v>
      </c>
      <c r="B12">
        <v>9</v>
      </c>
      <c r="C12">
        <v>0</v>
      </c>
      <c r="D12">
        <v>0</v>
      </c>
      <c r="E12">
        <v>0</v>
      </c>
      <c r="F12">
        <v>2</v>
      </c>
      <c r="G12">
        <v>0</v>
      </c>
      <c r="H12">
        <v>3</v>
      </c>
      <c r="I12">
        <v>5</v>
      </c>
      <c r="J12">
        <v>23.412697999999999</v>
      </c>
      <c r="K12">
        <v>18.329999999999998</v>
      </c>
      <c r="L12">
        <v>0</v>
      </c>
      <c r="O12">
        <v>17</v>
      </c>
      <c r="P12">
        <v>9</v>
      </c>
      <c r="Q12">
        <v>0</v>
      </c>
      <c r="R12">
        <v>0</v>
      </c>
      <c r="S12">
        <v>0</v>
      </c>
      <c r="T12">
        <v>2</v>
      </c>
      <c r="U12">
        <v>0</v>
      </c>
      <c r="V12">
        <v>8</v>
      </c>
      <c r="W12">
        <v>10</v>
      </c>
      <c r="X12">
        <v>33.134920999999999</v>
      </c>
      <c r="Y12">
        <v>64.866</v>
      </c>
      <c r="Z12">
        <v>0</v>
      </c>
      <c r="AB12" t="b">
        <f t="shared" si="0"/>
        <v>0</v>
      </c>
    </row>
    <row r="13" spans="1:28">
      <c r="A13">
        <v>18</v>
      </c>
      <c r="B13">
        <v>3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1</v>
      </c>
      <c r="J13">
        <v>7.9365079999999999</v>
      </c>
      <c r="K13">
        <v>1.466</v>
      </c>
      <c r="L13">
        <v>0</v>
      </c>
      <c r="O13">
        <v>18</v>
      </c>
      <c r="P13">
        <v>3</v>
      </c>
      <c r="Q13">
        <v>0</v>
      </c>
      <c r="R13">
        <v>0</v>
      </c>
      <c r="S13">
        <v>0</v>
      </c>
      <c r="T13">
        <v>34</v>
      </c>
      <c r="U13">
        <v>0</v>
      </c>
      <c r="V13">
        <v>40</v>
      </c>
      <c r="W13">
        <v>74</v>
      </c>
      <c r="X13">
        <v>15.079364999999999</v>
      </c>
      <c r="Y13">
        <v>3.8380000000000001</v>
      </c>
      <c r="Z13">
        <v>0</v>
      </c>
      <c r="AB13" t="b">
        <f t="shared" si="0"/>
        <v>0</v>
      </c>
    </row>
    <row r="14" spans="1:28">
      <c r="A14">
        <v>19</v>
      </c>
      <c r="B14">
        <v>9</v>
      </c>
      <c r="C14">
        <v>4</v>
      </c>
      <c r="D14">
        <v>0</v>
      </c>
      <c r="E14">
        <v>0</v>
      </c>
      <c r="F14">
        <v>22</v>
      </c>
      <c r="G14">
        <v>355</v>
      </c>
      <c r="H14">
        <v>0</v>
      </c>
      <c r="I14">
        <v>1087</v>
      </c>
      <c r="J14">
        <v>45.634920999999999</v>
      </c>
      <c r="K14">
        <v>602.95899999999995</v>
      </c>
      <c r="L14">
        <v>6.26</v>
      </c>
      <c r="O14">
        <v>19</v>
      </c>
      <c r="P14">
        <v>9</v>
      </c>
      <c r="Q14">
        <v>4</v>
      </c>
      <c r="R14">
        <v>0</v>
      </c>
      <c r="S14">
        <v>0</v>
      </c>
      <c r="T14">
        <v>16</v>
      </c>
      <c r="U14">
        <v>355</v>
      </c>
      <c r="V14">
        <v>2</v>
      </c>
      <c r="W14">
        <v>1084</v>
      </c>
      <c r="X14">
        <v>47.420634999999997</v>
      </c>
      <c r="Y14">
        <v>382.74900000000002</v>
      </c>
      <c r="Z14">
        <v>0</v>
      </c>
      <c r="AB14" t="b">
        <f t="shared" si="0"/>
        <v>0</v>
      </c>
    </row>
    <row r="15" spans="1:28">
      <c r="A15">
        <v>20</v>
      </c>
      <c r="B15">
        <v>4</v>
      </c>
      <c r="C15">
        <v>3</v>
      </c>
      <c r="D15">
        <v>0</v>
      </c>
      <c r="E15">
        <v>0</v>
      </c>
      <c r="F15">
        <v>54</v>
      </c>
      <c r="G15">
        <v>184</v>
      </c>
      <c r="H15">
        <v>0</v>
      </c>
      <c r="I15">
        <v>606</v>
      </c>
      <c r="J15">
        <v>26.785713999999999</v>
      </c>
      <c r="K15">
        <v>15.584</v>
      </c>
      <c r="L15">
        <v>0</v>
      </c>
      <c r="O15">
        <v>20</v>
      </c>
      <c r="P15">
        <v>4</v>
      </c>
      <c r="Q15">
        <v>3</v>
      </c>
      <c r="R15">
        <v>0</v>
      </c>
      <c r="S15">
        <v>0</v>
      </c>
      <c r="T15">
        <v>54</v>
      </c>
      <c r="U15">
        <v>184</v>
      </c>
      <c r="V15">
        <v>0</v>
      </c>
      <c r="W15">
        <v>606</v>
      </c>
      <c r="X15">
        <v>26.785713999999999</v>
      </c>
      <c r="Y15">
        <v>11.529</v>
      </c>
      <c r="Z15">
        <v>0</v>
      </c>
      <c r="AB15" t="b">
        <f t="shared" si="0"/>
        <v>1</v>
      </c>
    </row>
    <row r="16" spans="1:28">
      <c r="A16">
        <v>21</v>
      </c>
      <c r="B16">
        <v>4</v>
      </c>
      <c r="C16">
        <v>2</v>
      </c>
      <c r="D16">
        <v>0</v>
      </c>
      <c r="E16">
        <v>0</v>
      </c>
      <c r="F16">
        <v>0</v>
      </c>
      <c r="G16">
        <v>219</v>
      </c>
      <c r="H16">
        <v>0</v>
      </c>
      <c r="I16">
        <v>657</v>
      </c>
      <c r="J16">
        <v>18.849205999999999</v>
      </c>
      <c r="K16">
        <v>2.589</v>
      </c>
      <c r="L16">
        <v>0</v>
      </c>
      <c r="O16">
        <v>21</v>
      </c>
      <c r="P16">
        <v>4</v>
      </c>
      <c r="Q16">
        <v>2</v>
      </c>
      <c r="R16">
        <v>0</v>
      </c>
      <c r="S16">
        <v>0</v>
      </c>
      <c r="T16">
        <v>0</v>
      </c>
      <c r="U16">
        <v>219</v>
      </c>
      <c r="V16">
        <v>0</v>
      </c>
      <c r="W16">
        <v>657</v>
      </c>
      <c r="X16">
        <v>18.849205999999999</v>
      </c>
      <c r="Y16">
        <v>2.621</v>
      </c>
      <c r="Z16">
        <v>0</v>
      </c>
      <c r="AB16" t="b">
        <f t="shared" si="0"/>
        <v>1</v>
      </c>
    </row>
    <row r="17" spans="1:28">
      <c r="A17">
        <v>22</v>
      </c>
      <c r="B17">
        <v>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10.317460000000001</v>
      </c>
      <c r="K17">
        <v>1.607</v>
      </c>
      <c r="L17">
        <v>0</v>
      </c>
      <c r="O17">
        <v>22</v>
      </c>
      <c r="P17">
        <v>4</v>
      </c>
      <c r="Q17">
        <v>0</v>
      </c>
      <c r="R17">
        <v>0</v>
      </c>
      <c r="S17">
        <v>0</v>
      </c>
      <c r="T17">
        <v>0</v>
      </c>
      <c r="U17">
        <v>0</v>
      </c>
      <c r="V17">
        <v>76</v>
      </c>
      <c r="W17">
        <v>76</v>
      </c>
      <c r="X17">
        <v>13.888889000000001</v>
      </c>
      <c r="Y17">
        <v>7.55</v>
      </c>
      <c r="Z17">
        <v>0</v>
      </c>
      <c r="AB17" t="b">
        <f t="shared" si="0"/>
        <v>0</v>
      </c>
    </row>
    <row r="18" spans="1:28">
      <c r="A18">
        <v>23</v>
      </c>
      <c r="B18">
        <v>0</v>
      </c>
      <c r="C18">
        <v>2</v>
      </c>
      <c r="D18">
        <v>0</v>
      </c>
      <c r="E18">
        <v>0</v>
      </c>
      <c r="F18">
        <v>0</v>
      </c>
      <c r="G18">
        <v>123</v>
      </c>
      <c r="H18">
        <v>0</v>
      </c>
      <c r="I18">
        <v>369</v>
      </c>
      <c r="J18">
        <v>7.1428570000000002</v>
      </c>
      <c r="K18">
        <v>1.4359999999999999</v>
      </c>
      <c r="L18">
        <v>0</v>
      </c>
      <c r="O18">
        <v>23</v>
      </c>
      <c r="P18">
        <v>0</v>
      </c>
      <c r="Q18">
        <v>2</v>
      </c>
      <c r="R18">
        <v>0</v>
      </c>
      <c r="S18">
        <v>0</v>
      </c>
      <c r="T18">
        <v>0</v>
      </c>
      <c r="U18">
        <v>123</v>
      </c>
      <c r="V18">
        <v>0</v>
      </c>
      <c r="W18">
        <v>369</v>
      </c>
      <c r="X18">
        <v>7.1428570000000002</v>
      </c>
      <c r="Y18">
        <v>1.2789999999999999</v>
      </c>
      <c r="Z18">
        <v>0</v>
      </c>
      <c r="AB18" t="b">
        <f t="shared" si="0"/>
        <v>1</v>
      </c>
    </row>
    <row r="19" spans="1:28">
      <c r="A19">
        <v>24</v>
      </c>
      <c r="B19">
        <v>3</v>
      </c>
      <c r="C19">
        <v>2</v>
      </c>
      <c r="D19">
        <v>0</v>
      </c>
      <c r="E19">
        <v>0</v>
      </c>
      <c r="F19">
        <v>0</v>
      </c>
      <c r="G19">
        <v>277</v>
      </c>
      <c r="H19">
        <v>0</v>
      </c>
      <c r="I19">
        <v>831</v>
      </c>
      <c r="J19">
        <v>16.865079000000001</v>
      </c>
      <c r="K19">
        <v>2.3239999999999998</v>
      </c>
      <c r="L19">
        <v>0</v>
      </c>
      <c r="O19">
        <v>24</v>
      </c>
      <c r="P19">
        <v>3</v>
      </c>
      <c r="Q19">
        <v>2</v>
      </c>
      <c r="R19">
        <v>0</v>
      </c>
      <c r="S19">
        <v>0</v>
      </c>
      <c r="T19">
        <v>0</v>
      </c>
      <c r="U19">
        <v>277</v>
      </c>
      <c r="V19">
        <v>70</v>
      </c>
      <c r="W19">
        <v>901</v>
      </c>
      <c r="X19">
        <v>21.230159</v>
      </c>
      <c r="Y19">
        <v>11.840999999999999</v>
      </c>
      <c r="Z19">
        <v>0</v>
      </c>
      <c r="AB19" t="b">
        <f t="shared" si="0"/>
        <v>0</v>
      </c>
    </row>
    <row r="20" spans="1:28">
      <c r="A20">
        <v>25</v>
      </c>
      <c r="B20">
        <v>4</v>
      </c>
      <c r="C20">
        <v>4</v>
      </c>
      <c r="D20">
        <v>0</v>
      </c>
      <c r="E20">
        <v>0</v>
      </c>
      <c r="F20">
        <v>10</v>
      </c>
      <c r="G20">
        <v>476</v>
      </c>
      <c r="H20">
        <v>0</v>
      </c>
      <c r="I20">
        <v>1438</v>
      </c>
      <c r="J20">
        <v>24.404762000000002</v>
      </c>
      <c r="K20">
        <v>13.79</v>
      </c>
      <c r="L20">
        <v>0</v>
      </c>
      <c r="O20">
        <v>25</v>
      </c>
      <c r="P20">
        <v>4</v>
      </c>
      <c r="Q20">
        <v>4</v>
      </c>
      <c r="R20">
        <v>0</v>
      </c>
      <c r="S20">
        <v>0</v>
      </c>
      <c r="T20">
        <v>10</v>
      </c>
      <c r="U20">
        <v>476</v>
      </c>
      <c r="V20">
        <v>0</v>
      </c>
      <c r="W20">
        <v>1438</v>
      </c>
      <c r="X20">
        <v>24.404762000000002</v>
      </c>
      <c r="Y20">
        <v>10.983000000000001</v>
      </c>
      <c r="Z20">
        <v>0</v>
      </c>
      <c r="AB20" t="b">
        <f t="shared" si="0"/>
        <v>1</v>
      </c>
    </row>
    <row r="21" spans="1:28">
      <c r="A21">
        <v>16</v>
      </c>
      <c r="B21">
        <v>8</v>
      </c>
      <c r="C21">
        <v>1</v>
      </c>
      <c r="D21">
        <v>0</v>
      </c>
      <c r="E21">
        <v>0</v>
      </c>
      <c r="F21">
        <v>0</v>
      </c>
      <c r="G21">
        <v>36</v>
      </c>
      <c r="H21">
        <v>8</v>
      </c>
      <c r="I21">
        <v>116</v>
      </c>
      <c r="J21">
        <v>27.380952000000001</v>
      </c>
      <c r="K21">
        <v>7.3479999999999999</v>
      </c>
      <c r="L21">
        <v>0</v>
      </c>
      <c r="O21">
        <v>16</v>
      </c>
      <c r="P21">
        <v>8</v>
      </c>
      <c r="Q21">
        <v>1</v>
      </c>
      <c r="R21">
        <v>0</v>
      </c>
      <c r="S21">
        <v>0</v>
      </c>
      <c r="T21">
        <v>1</v>
      </c>
      <c r="U21">
        <v>36</v>
      </c>
      <c r="V21">
        <v>17</v>
      </c>
      <c r="W21">
        <v>126</v>
      </c>
      <c r="X21">
        <v>32.738095000000001</v>
      </c>
      <c r="Y21">
        <v>81.463999999999999</v>
      </c>
      <c r="Z21">
        <v>0</v>
      </c>
      <c r="AB21" t="b">
        <f t="shared" si="0"/>
        <v>0</v>
      </c>
    </row>
    <row r="22" spans="1:28">
      <c r="A22">
        <v>17</v>
      </c>
      <c r="B22">
        <v>3</v>
      </c>
      <c r="C22">
        <v>2</v>
      </c>
      <c r="D22">
        <v>0</v>
      </c>
      <c r="E22">
        <v>0</v>
      </c>
      <c r="F22">
        <v>0</v>
      </c>
      <c r="G22">
        <v>38</v>
      </c>
      <c r="H22">
        <v>0</v>
      </c>
      <c r="I22">
        <v>114</v>
      </c>
      <c r="J22">
        <v>14.682539999999999</v>
      </c>
      <c r="K22">
        <v>2.5270000000000001</v>
      </c>
      <c r="L22">
        <v>0</v>
      </c>
      <c r="O22">
        <v>17</v>
      </c>
      <c r="P22">
        <v>3</v>
      </c>
      <c r="Q22">
        <v>2</v>
      </c>
      <c r="R22">
        <v>0</v>
      </c>
      <c r="S22">
        <v>0</v>
      </c>
      <c r="T22">
        <v>0</v>
      </c>
      <c r="U22">
        <v>38</v>
      </c>
      <c r="V22">
        <v>15</v>
      </c>
      <c r="W22">
        <v>129</v>
      </c>
      <c r="X22">
        <v>18.055555999999999</v>
      </c>
      <c r="Y22">
        <v>8.83</v>
      </c>
      <c r="Z22">
        <v>0</v>
      </c>
      <c r="AB22" t="b">
        <f t="shared" si="0"/>
        <v>0</v>
      </c>
    </row>
    <row r="23" spans="1:28">
      <c r="A23">
        <v>18</v>
      </c>
      <c r="B23">
        <v>3</v>
      </c>
      <c r="C23">
        <v>5</v>
      </c>
      <c r="D23">
        <v>2</v>
      </c>
      <c r="E23">
        <v>0</v>
      </c>
      <c r="F23">
        <v>0</v>
      </c>
      <c r="G23">
        <v>399</v>
      </c>
      <c r="H23">
        <v>0</v>
      </c>
      <c r="I23">
        <v>1207</v>
      </c>
      <c r="J23">
        <v>27.380952000000001</v>
      </c>
      <c r="K23">
        <v>94.504999999999995</v>
      </c>
      <c r="L23">
        <v>0</v>
      </c>
      <c r="O23">
        <v>18</v>
      </c>
      <c r="P23">
        <v>3</v>
      </c>
      <c r="Q23">
        <v>5</v>
      </c>
      <c r="R23">
        <v>2</v>
      </c>
      <c r="S23">
        <v>0</v>
      </c>
      <c r="T23">
        <v>0</v>
      </c>
      <c r="U23">
        <v>399</v>
      </c>
      <c r="V23">
        <v>0</v>
      </c>
      <c r="W23">
        <v>1207</v>
      </c>
      <c r="X23">
        <v>27.380952000000001</v>
      </c>
      <c r="Y23">
        <v>72.945999999999998</v>
      </c>
      <c r="Z23">
        <v>0</v>
      </c>
      <c r="AB23" t="b">
        <f t="shared" si="0"/>
        <v>1</v>
      </c>
    </row>
    <row r="24" spans="1:28">
      <c r="A24">
        <v>19</v>
      </c>
      <c r="B24">
        <v>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15.674602999999999</v>
      </c>
      <c r="K24">
        <v>2.0750000000000002</v>
      </c>
      <c r="L24">
        <v>0</v>
      </c>
      <c r="O24">
        <v>19</v>
      </c>
      <c r="P24">
        <v>5</v>
      </c>
      <c r="Q24">
        <v>0</v>
      </c>
      <c r="R24">
        <v>0</v>
      </c>
      <c r="S24">
        <v>0</v>
      </c>
      <c r="T24">
        <v>32</v>
      </c>
      <c r="U24">
        <v>0</v>
      </c>
      <c r="V24">
        <v>5</v>
      </c>
      <c r="W24">
        <v>37</v>
      </c>
      <c r="X24">
        <v>13.888889000000001</v>
      </c>
      <c r="Y24">
        <v>11.013999999999999</v>
      </c>
      <c r="Z24">
        <v>0</v>
      </c>
      <c r="AB24" t="b">
        <f t="shared" si="0"/>
        <v>0</v>
      </c>
    </row>
    <row r="25" spans="1:28">
      <c r="A25">
        <v>20</v>
      </c>
      <c r="B25">
        <v>2</v>
      </c>
      <c r="C25">
        <v>2</v>
      </c>
      <c r="D25">
        <v>0</v>
      </c>
      <c r="E25">
        <v>0</v>
      </c>
      <c r="F25">
        <v>0</v>
      </c>
      <c r="G25">
        <v>203</v>
      </c>
      <c r="H25">
        <v>5</v>
      </c>
      <c r="I25">
        <v>614</v>
      </c>
      <c r="J25">
        <v>13.293651000000001</v>
      </c>
      <c r="K25">
        <v>3.7589999999999999</v>
      </c>
      <c r="L25">
        <v>0</v>
      </c>
      <c r="O25">
        <v>20</v>
      </c>
      <c r="P25">
        <v>2</v>
      </c>
      <c r="Q25">
        <v>2</v>
      </c>
      <c r="R25">
        <v>0</v>
      </c>
      <c r="S25">
        <v>0</v>
      </c>
      <c r="T25">
        <v>0</v>
      </c>
      <c r="U25">
        <v>203</v>
      </c>
      <c r="V25">
        <v>24</v>
      </c>
      <c r="W25">
        <v>633</v>
      </c>
      <c r="X25">
        <v>16.666667</v>
      </c>
      <c r="Y25">
        <v>5.5540000000000003</v>
      </c>
      <c r="Z25">
        <v>0</v>
      </c>
      <c r="AB25" t="b">
        <f t="shared" si="0"/>
        <v>0</v>
      </c>
    </row>
    <row r="26" spans="1:28">
      <c r="A26">
        <v>21</v>
      </c>
      <c r="B26">
        <v>5</v>
      </c>
      <c r="C26">
        <v>5</v>
      </c>
      <c r="D26">
        <v>2</v>
      </c>
      <c r="E26">
        <v>0</v>
      </c>
      <c r="F26">
        <v>50</v>
      </c>
      <c r="G26">
        <v>644</v>
      </c>
      <c r="H26">
        <v>0</v>
      </c>
      <c r="I26">
        <v>1992</v>
      </c>
      <c r="J26">
        <v>34.722222000000002</v>
      </c>
      <c r="K26">
        <v>603.30200000000002</v>
      </c>
      <c r="L26">
        <v>9.14</v>
      </c>
      <c r="O26">
        <v>21</v>
      </c>
      <c r="P26">
        <v>5</v>
      </c>
      <c r="Q26">
        <v>5</v>
      </c>
      <c r="R26">
        <v>2</v>
      </c>
      <c r="S26">
        <v>0</v>
      </c>
      <c r="T26">
        <v>49</v>
      </c>
      <c r="U26">
        <v>638</v>
      </c>
      <c r="V26">
        <v>0</v>
      </c>
      <c r="W26">
        <v>1973</v>
      </c>
      <c r="X26">
        <v>36.111111000000001</v>
      </c>
      <c r="Y26">
        <v>628.05999999999995</v>
      </c>
      <c r="Z26">
        <v>3.69</v>
      </c>
      <c r="AB26" t="b">
        <f t="shared" si="0"/>
        <v>0</v>
      </c>
    </row>
    <row r="27" spans="1:28">
      <c r="A27">
        <v>22</v>
      </c>
      <c r="B27">
        <v>2</v>
      </c>
      <c r="C27">
        <v>2</v>
      </c>
      <c r="D27">
        <v>0</v>
      </c>
      <c r="E27">
        <v>0</v>
      </c>
      <c r="F27">
        <v>0</v>
      </c>
      <c r="G27">
        <v>185</v>
      </c>
      <c r="H27">
        <v>0</v>
      </c>
      <c r="I27">
        <v>555</v>
      </c>
      <c r="J27">
        <v>14.880952000000001</v>
      </c>
      <c r="K27">
        <v>16.832999999999998</v>
      </c>
      <c r="L27">
        <v>0</v>
      </c>
      <c r="O27">
        <v>22</v>
      </c>
      <c r="P27">
        <v>2</v>
      </c>
      <c r="Q27">
        <v>2</v>
      </c>
      <c r="R27">
        <v>0</v>
      </c>
      <c r="S27">
        <v>0</v>
      </c>
      <c r="T27">
        <v>0</v>
      </c>
      <c r="U27">
        <v>185</v>
      </c>
      <c r="V27">
        <v>2</v>
      </c>
      <c r="W27">
        <v>557</v>
      </c>
      <c r="X27">
        <v>17.261904999999999</v>
      </c>
      <c r="Y27">
        <v>6.5359999999999996</v>
      </c>
      <c r="Z27">
        <v>0</v>
      </c>
      <c r="AB27" t="b">
        <f t="shared" si="0"/>
        <v>0</v>
      </c>
    </row>
    <row r="28" spans="1:28">
      <c r="A28">
        <v>23</v>
      </c>
      <c r="B28">
        <v>4</v>
      </c>
      <c r="C28">
        <v>4</v>
      </c>
      <c r="D28">
        <v>0</v>
      </c>
      <c r="E28">
        <v>0</v>
      </c>
      <c r="F28">
        <v>0</v>
      </c>
      <c r="G28">
        <v>141</v>
      </c>
      <c r="H28">
        <v>3</v>
      </c>
      <c r="I28">
        <v>426</v>
      </c>
      <c r="J28">
        <v>29.365079000000001</v>
      </c>
      <c r="K28">
        <v>20.359000000000002</v>
      </c>
      <c r="L28">
        <v>0</v>
      </c>
      <c r="O28">
        <v>23</v>
      </c>
      <c r="P28">
        <v>4</v>
      </c>
      <c r="Q28">
        <v>4</v>
      </c>
      <c r="R28">
        <v>0</v>
      </c>
      <c r="S28">
        <v>0</v>
      </c>
      <c r="T28">
        <v>0</v>
      </c>
      <c r="U28">
        <v>141</v>
      </c>
      <c r="V28">
        <v>3</v>
      </c>
      <c r="W28">
        <v>426</v>
      </c>
      <c r="X28">
        <v>29.365079000000001</v>
      </c>
      <c r="Y28">
        <v>9.843</v>
      </c>
      <c r="Z28">
        <v>0</v>
      </c>
      <c r="AB28" t="b">
        <f t="shared" si="0"/>
        <v>1</v>
      </c>
    </row>
    <row r="29" spans="1:28">
      <c r="A29">
        <v>24</v>
      </c>
      <c r="B29">
        <v>2</v>
      </c>
      <c r="C29">
        <v>4</v>
      </c>
      <c r="D29">
        <v>0</v>
      </c>
      <c r="E29">
        <v>0</v>
      </c>
      <c r="F29">
        <v>0</v>
      </c>
      <c r="G29">
        <v>321</v>
      </c>
      <c r="H29">
        <v>0</v>
      </c>
      <c r="I29">
        <v>963</v>
      </c>
      <c r="J29">
        <v>23.214286000000001</v>
      </c>
      <c r="K29">
        <v>8.7050000000000001</v>
      </c>
      <c r="L29">
        <v>0</v>
      </c>
      <c r="O29">
        <v>24</v>
      </c>
      <c r="P29">
        <v>2</v>
      </c>
      <c r="Q29">
        <v>4</v>
      </c>
      <c r="R29">
        <v>0</v>
      </c>
      <c r="S29">
        <v>0</v>
      </c>
      <c r="T29">
        <v>0</v>
      </c>
      <c r="U29">
        <v>321</v>
      </c>
      <c r="V29">
        <v>0</v>
      </c>
      <c r="W29">
        <v>963</v>
      </c>
      <c r="X29">
        <v>23.214286000000001</v>
      </c>
      <c r="Y29">
        <v>8.3770000000000007</v>
      </c>
      <c r="Z29">
        <v>0</v>
      </c>
      <c r="AB29" t="b">
        <f t="shared" si="0"/>
        <v>1</v>
      </c>
    </row>
    <row r="30" spans="1:28">
      <c r="A30">
        <v>25</v>
      </c>
      <c r="B30">
        <v>8</v>
      </c>
      <c r="C30">
        <v>0</v>
      </c>
      <c r="D30">
        <v>0</v>
      </c>
      <c r="E30">
        <v>0</v>
      </c>
      <c r="F30">
        <v>0</v>
      </c>
      <c r="G30">
        <v>0</v>
      </c>
      <c r="H30">
        <v>3</v>
      </c>
      <c r="I30">
        <v>3</v>
      </c>
      <c r="J30">
        <v>20.634920999999999</v>
      </c>
      <c r="K30">
        <v>7.0670000000000002</v>
      </c>
      <c r="L30">
        <v>0</v>
      </c>
      <c r="O30">
        <v>25</v>
      </c>
      <c r="P30">
        <v>8</v>
      </c>
      <c r="Q30">
        <v>0</v>
      </c>
      <c r="R30">
        <v>0</v>
      </c>
      <c r="S30">
        <v>0</v>
      </c>
      <c r="T30">
        <v>6</v>
      </c>
      <c r="U30">
        <v>0</v>
      </c>
      <c r="V30">
        <v>20</v>
      </c>
      <c r="W30">
        <v>27</v>
      </c>
      <c r="X30">
        <v>28.571428999999998</v>
      </c>
      <c r="Y30">
        <v>103.694</v>
      </c>
      <c r="Z30">
        <v>0</v>
      </c>
      <c r="AB30" t="b">
        <f t="shared" si="0"/>
        <v>0</v>
      </c>
    </row>
    <row r="31" spans="1:28">
      <c r="A31">
        <v>16</v>
      </c>
      <c r="B31">
        <v>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7.9365079999999999</v>
      </c>
      <c r="K31">
        <v>13.821999999999999</v>
      </c>
      <c r="L31">
        <v>0</v>
      </c>
      <c r="O31">
        <v>16</v>
      </c>
      <c r="P31">
        <v>3</v>
      </c>
      <c r="Q31">
        <v>0</v>
      </c>
      <c r="R31">
        <v>0</v>
      </c>
      <c r="S31">
        <v>0</v>
      </c>
      <c r="T31">
        <v>1</v>
      </c>
      <c r="U31">
        <v>0</v>
      </c>
      <c r="V31">
        <v>11</v>
      </c>
      <c r="W31">
        <v>12</v>
      </c>
      <c r="X31">
        <v>13.888889000000001</v>
      </c>
      <c r="Y31">
        <v>3.37</v>
      </c>
      <c r="Z31">
        <v>0</v>
      </c>
      <c r="AB31" t="b">
        <f t="shared" si="0"/>
        <v>0</v>
      </c>
    </row>
    <row r="32" spans="1:28">
      <c r="A32">
        <v>17</v>
      </c>
      <c r="B32">
        <v>11</v>
      </c>
      <c r="C32">
        <v>1</v>
      </c>
      <c r="D32">
        <v>0</v>
      </c>
      <c r="E32">
        <v>0</v>
      </c>
      <c r="F32">
        <v>2</v>
      </c>
      <c r="G32">
        <v>18</v>
      </c>
      <c r="H32">
        <v>0</v>
      </c>
      <c r="I32">
        <v>56</v>
      </c>
      <c r="J32">
        <v>38.888888999999999</v>
      </c>
      <c r="K32">
        <v>83.382000000000005</v>
      </c>
      <c r="L32">
        <v>0</v>
      </c>
      <c r="O32">
        <v>17</v>
      </c>
      <c r="P32">
        <v>11</v>
      </c>
      <c r="Q32">
        <v>1</v>
      </c>
      <c r="R32">
        <v>0</v>
      </c>
      <c r="S32">
        <v>0</v>
      </c>
      <c r="T32">
        <v>0</v>
      </c>
      <c r="U32">
        <v>18</v>
      </c>
      <c r="V32">
        <v>9</v>
      </c>
      <c r="W32">
        <v>63</v>
      </c>
      <c r="X32">
        <v>41.071429000000002</v>
      </c>
      <c r="Y32">
        <v>38.829000000000001</v>
      </c>
      <c r="Z32">
        <v>0</v>
      </c>
      <c r="AB32" t="b">
        <f t="shared" si="0"/>
        <v>0</v>
      </c>
    </row>
    <row r="33" spans="1:28">
      <c r="A33">
        <v>18</v>
      </c>
      <c r="B33">
        <v>2</v>
      </c>
      <c r="C33">
        <v>1</v>
      </c>
      <c r="D33">
        <v>0</v>
      </c>
      <c r="E33">
        <v>0</v>
      </c>
      <c r="F33">
        <v>0</v>
      </c>
      <c r="G33">
        <v>117</v>
      </c>
      <c r="H33">
        <v>0</v>
      </c>
      <c r="I33">
        <v>351</v>
      </c>
      <c r="J33">
        <v>7.9365079999999999</v>
      </c>
      <c r="K33">
        <v>1.7470000000000001</v>
      </c>
      <c r="L33">
        <v>0</v>
      </c>
      <c r="O33">
        <v>18</v>
      </c>
      <c r="P33">
        <v>2</v>
      </c>
      <c r="Q33">
        <v>1</v>
      </c>
      <c r="R33">
        <v>0</v>
      </c>
      <c r="S33">
        <v>0</v>
      </c>
      <c r="T33">
        <v>0</v>
      </c>
      <c r="U33">
        <v>117</v>
      </c>
      <c r="V33">
        <v>134</v>
      </c>
      <c r="W33">
        <v>485</v>
      </c>
      <c r="X33">
        <v>13.888889000000001</v>
      </c>
      <c r="Y33">
        <v>4.6639999999999997</v>
      </c>
      <c r="Z33">
        <v>0</v>
      </c>
      <c r="AB33" t="b">
        <f t="shared" si="0"/>
        <v>0</v>
      </c>
    </row>
    <row r="34" spans="1:28">
      <c r="A34">
        <v>19</v>
      </c>
      <c r="B34">
        <v>5</v>
      </c>
      <c r="C34">
        <v>2</v>
      </c>
      <c r="D34">
        <v>0</v>
      </c>
      <c r="E34">
        <v>0</v>
      </c>
      <c r="F34">
        <v>0</v>
      </c>
      <c r="G34">
        <v>201</v>
      </c>
      <c r="H34">
        <v>0</v>
      </c>
      <c r="I34">
        <v>603</v>
      </c>
      <c r="J34">
        <v>21.031745999999998</v>
      </c>
      <c r="K34">
        <v>3.089</v>
      </c>
      <c r="L34">
        <v>0</v>
      </c>
      <c r="O34">
        <v>19</v>
      </c>
      <c r="P34">
        <v>5</v>
      </c>
      <c r="Q34">
        <v>2</v>
      </c>
      <c r="R34">
        <v>0</v>
      </c>
      <c r="S34">
        <v>0</v>
      </c>
      <c r="T34">
        <v>0</v>
      </c>
      <c r="U34">
        <v>201</v>
      </c>
      <c r="V34">
        <v>66</v>
      </c>
      <c r="W34">
        <v>669</v>
      </c>
      <c r="X34">
        <v>23.214286000000001</v>
      </c>
      <c r="Y34">
        <v>19.984000000000002</v>
      </c>
      <c r="Z34">
        <v>0</v>
      </c>
      <c r="AB34" t="b">
        <f t="shared" si="0"/>
        <v>0</v>
      </c>
    </row>
    <row r="35" spans="1:28">
      <c r="A35">
        <v>20</v>
      </c>
      <c r="B35">
        <v>3</v>
      </c>
      <c r="C35">
        <v>3</v>
      </c>
      <c r="D35">
        <v>0</v>
      </c>
      <c r="E35">
        <v>0</v>
      </c>
      <c r="F35">
        <v>0</v>
      </c>
      <c r="G35">
        <v>177</v>
      </c>
      <c r="H35">
        <v>0</v>
      </c>
      <c r="I35">
        <v>531</v>
      </c>
      <c r="J35">
        <v>22.222221999999999</v>
      </c>
      <c r="K35">
        <v>2.6989999999999998</v>
      </c>
      <c r="L35">
        <v>0</v>
      </c>
      <c r="O35">
        <v>20</v>
      </c>
      <c r="P35">
        <v>3</v>
      </c>
      <c r="Q35">
        <v>3</v>
      </c>
      <c r="R35">
        <v>0</v>
      </c>
      <c r="S35">
        <v>0</v>
      </c>
      <c r="T35">
        <v>0</v>
      </c>
      <c r="U35">
        <v>177</v>
      </c>
      <c r="V35">
        <v>0</v>
      </c>
      <c r="W35">
        <v>531</v>
      </c>
      <c r="X35">
        <v>22.222221999999999</v>
      </c>
      <c r="Y35">
        <v>2.6829999999999998</v>
      </c>
      <c r="Z35">
        <v>0</v>
      </c>
      <c r="AB35" t="b">
        <f t="shared" si="0"/>
        <v>1</v>
      </c>
    </row>
    <row r="36" spans="1:28">
      <c r="A36">
        <v>21</v>
      </c>
      <c r="B36">
        <v>2</v>
      </c>
      <c r="C36">
        <v>2</v>
      </c>
      <c r="D36">
        <v>0</v>
      </c>
      <c r="E36">
        <v>0</v>
      </c>
      <c r="F36">
        <v>6</v>
      </c>
      <c r="G36">
        <v>77</v>
      </c>
      <c r="H36">
        <v>0</v>
      </c>
      <c r="I36">
        <v>237</v>
      </c>
      <c r="J36">
        <v>15.476190000000001</v>
      </c>
      <c r="K36">
        <v>5.6779999999999999</v>
      </c>
      <c r="L36">
        <v>0</v>
      </c>
      <c r="O36">
        <v>21</v>
      </c>
      <c r="P36">
        <v>2</v>
      </c>
      <c r="Q36">
        <v>2</v>
      </c>
      <c r="R36">
        <v>0</v>
      </c>
      <c r="S36">
        <v>0</v>
      </c>
      <c r="T36">
        <v>6</v>
      </c>
      <c r="U36">
        <v>77</v>
      </c>
      <c r="V36">
        <v>0</v>
      </c>
      <c r="W36">
        <v>237</v>
      </c>
      <c r="X36">
        <v>15.476190000000001</v>
      </c>
      <c r="Y36">
        <v>5.5069999999999997</v>
      </c>
      <c r="Z36">
        <v>0</v>
      </c>
      <c r="AB36" t="b">
        <f t="shared" si="0"/>
        <v>1</v>
      </c>
    </row>
    <row r="37" spans="1:28">
      <c r="A37">
        <v>22</v>
      </c>
      <c r="B37">
        <v>1</v>
      </c>
      <c r="C37">
        <v>5</v>
      </c>
      <c r="D37">
        <v>1</v>
      </c>
      <c r="E37">
        <v>0</v>
      </c>
      <c r="F37">
        <v>0</v>
      </c>
      <c r="G37">
        <v>587</v>
      </c>
      <c r="H37">
        <v>0</v>
      </c>
      <c r="I37">
        <v>1766</v>
      </c>
      <c r="J37">
        <v>25.595237999999998</v>
      </c>
      <c r="K37">
        <v>9.5630000000000006</v>
      </c>
      <c r="L37">
        <v>0</v>
      </c>
      <c r="O37">
        <v>22</v>
      </c>
      <c r="P37">
        <v>1</v>
      </c>
      <c r="Q37">
        <v>5</v>
      </c>
      <c r="R37">
        <v>1</v>
      </c>
      <c r="S37">
        <v>0</v>
      </c>
      <c r="T37">
        <v>0</v>
      </c>
      <c r="U37">
        <v>587</v>
      </c>
      <c r="V37">
        <v>0</v>
      </c>
      <c r="W37">
        <v>1766</v>
      </c>
      <c r="X37">
        <v>22.222221999999999</v>
      </c>
      <c r="Y37">
        <v>9.7189999999999994</v>
      </c>
      <c r="Z37">
        <v>0</v>
      </c>
      <c r="AB37" t="b">
        <f t="shared" si="0"/>
        <v>1</v>
      </c>
    </row>
    <row r="38" spans="1:28">
      <c r="A38">
        <v>23</v>
      </c>
      <c r="B38">
        <v>4</v>
      </c>
      <c r="C38">
        <v>4</v>
      </c>
      <c r="D38">
        <v>0</v>
      </c>
      <c r="E38">
        <v>0</v>
      </c>
      <c r="F38">
        <v>0</v>
      </c>
      <c r="G38">
        <v>486</v>
      </c>
      <c r="H38">
        <v>0</v>
      </c>
      <c r="I38">
        <v>1458</v>
      </c>
      <c r="J38">
        <v>28.373016</v>
      </c>
      <c r="K38">
        <v>16.91</v>
      </c>
      <c r="L38">
        <v>0</v>
      </c>
      <c r="O38">
        <v>23</v>
      </c>
      <c r="P38">
        <v>4</v>
      </c>
      <c r="Q38">
        <v>4</v>
      </c>
      <c r="R38">
        <v>0</v>
      </c>
      <c r="S38">
        <v>0</v>
      </c>
      <c r="T38">
        <v>0</v>
      </c>
      <c r="U38">
        <v>486</v>
      </c>
      <c r="V38">
        <v>0</v>
      </c>
      <c r="W38">
        <v>1458</v>
      </c>
      <c r="X38">
        <v>28.373016</v>
      </c>
      <c r="Y38">
        <v>9.4849999999999994</v>
      </c>
      <c r="Z38">
        <v>3.09</v>
      </c>
      <c r="AB38" t="b">
        <f t="shared" si="0"/>
        <v>1</v>
      </c>
    </row>
    <row r="39" spans="1:28">
      <c r="A39">
        <v>24</v>
      </c>
      <c r="B39">
        <v>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4.3650789999999997</v>
      </c>
      <c r="K39">
        <v>1.155</v>
      </c>
      <c r="L39">
        <v>0</v>
      </c>
      <c r="O39">
        <v>24</v>
      </c>
      <c r="P39">
        <v>2</v>
      </c>
      <c r="Q39">
        <v>0</v>
      </c>
      <c r="R39">
        <v>0</v>
      </c>
      <c r="S39">
        <v>0</v>
      </c>
      <c r="T39">
        <v>0</v>
      </c>
      <c r="U39">
        <v>0</v>
      </c>
      <c r="V39">
        <v>6</v>
      </c>
      <c r="W39">
        <v>6</v>
      </c>
      <c r="X39">
        <v>6.5476190000000001</v>
      </c>
      <c r="Y39">
        <v>2.246</v>
      </c>
      <c r="Z39">
        <v>0</v>
      </c>
      <c r="AB39" t="b">
        <f t="shared" si="0"/>
        <v>0</v>
      </c>
    </row>
    <row r="40" spans="1:28">
      <c r="A40">
        <v>25</v>
      </c>
      <c r="B40">
        <v>7</v>
      </c>
      <c r="C40">
        <v>2</v>
      </c>
      <c r="D40">
        <v>0</v>
      </c>
      <c r="E40">
        <v>0</v>
      </c>
      <c r="F40">
        <v>3</v>
      </c>
      <c r="G40">
        <v>57</v>
      </c>
      <c r="H40">
        <v>4</v>
      </c>
      <c r="I40">
        <v>178</v>
      </c>
      <c r="J40">
        <v>26.587302000000001</v>
      </c>
      <c r="K40">
        <v>14.337</v>
      </c>
      <c r="L40">
        <v>0</v>
      </c>
      <c r="O40">
        <v>25</v>
      </c>
      <c r="P40">
        <v>7</v>
      </c>
      <c r="Q40">
        <v>2</v>
      </c>
      <c r="R40">
        <v>0</v>
      </c>
      <c r="S40">
        <v>0</v>
      </c>
      <c r="T40">
        <v>2</v>
      </c>
      <c r="U40">
        <v>57</v>
      </c>
      <c r="V40">
        <v>43</v>
      </c>
      <c r="W40">
        <v>216</v>
      </c>
      <c r="X40">
        <v>30.753968</v>
      </c>
      <c r="Y40">
        <v>83.787999999999997</v>
      </c>
      <c r="Z40">
        <v>0</v>
      </c>
      <c r="AB40" t="b">
        <f t="shared" si="0"/>
        <v>0</v>
      </c>
    </row>
    <row r="41" spans="1:28">
      <c r="A41">
        <v>16</v>
      </c>
      <c r="B41">
        <v>4</v>
      </c>
      <c r="C41">
        <v>3</v>
      </c>
      <c r="D41">
        <v>0</v>
      </c>
      <c r="E41">
        <v>0</v>
      </c>
      <c r="F41">
        <v>5</v>
      </c>
      <c r="G41">
        <v>214</v>
      </c>
      <c r="H41">
        <v>0</v>
      </c>
      <c r="I41">
        <v>647</v>
      </c>
      <c r="J41">
        <v>24.801587000000001</v>
      </c>
      <c r="K41">
        <v>11.106999999999999</v>
      </c>
      <c r="L41">
        <v>0</v>
      </c>
      <c r="O41">
        <v>16</v>
      </c>
      <c r="P41">
        <v>4</v>
      </c>
      <c r="Q41">
        <v>3</v>
      </c>
      <c r="R41">
        <v>0</v>
      </c>
      <c r="S41">
        <v>0</v>
      </c>
      <c r="T41">
        <v>5</v>
      </c>
      <c r="U41">
        <v>214</v>
      </c>
      <c r="V41">
        <v>0</v>
      </c>
      <c r="W41">
        <v>647</v>
      </c>
      <c r="X41">
        <v>25.793651000000001</v>
      </c>
      <c r="Y41">
        <v>10.077</v>
      </c>
      <c r="Z41">
        <v>0</v>
      </c>
      <c r="AB41" t="b">
        <f t="shared" si="0"/>
        <v>1</v>
      </c>
    </row>
    <row r="42" spans="1:28">
      <c r="A42">
        <v>17</v>
      </c>
      <c r="B42">
        <v>3</v>
      </c>
      <c r="C42">
        <v>2</v>
      </c>
      <c r="D42">
        <v>0</v>
      </c>
      <c r="E42">
        <v>0</v>
      </c>
      <c r="F42">
        <v>0</v>
      </c>
      <c r="G42">
        <v>159</v>
      </c>
      <c r="H42">
        <v>0</v>
      </c>
      <c r="I42">
        <v>477</v>
      </c>
      <c r="J42">
        <v>14.880952000000001</v>
      </c>
      <c r="K42">
        <v>2.34</v>
      </c>
      <c r="L42">
        <v>0</v>
      </c>
      <c r="O42">
        <v>17</v>
      </c>
      <c r="P42">
        <v>3</v>
      </c>
      <c r="Q42">
        <v>2</v>
      </c>
      <c r="R42">
        <v>0</v>
      </c>
      <c r="S42">
        <v>0</v>
      </c>
      <c r="T42">
        <v>0</v>
      </c>
      <c r="U42">
        <v>159</v>
      </c>
      <c r="V42">
        <v>58</v>
      </c>
      <c r="W42">
        <v>535</v>
      </c>
      <c r="X42">
        <v>18.650794000000001</v>
      </c>
      <c r="Y42">
        <v>11.481999999999999</v>
      </c>
      <c r="Z42">
        <v>0</v>
      </c>
      <c r="AB42" t="b">
        <f t="shared" si="0"/>
        <v>0</v>
      </c>
    </row>
    <row r="43" spans="1:28">
      <c r="A43">
        <v>18</v>
      </c>
      <c r="B43">
        <v>4</v>
      </c>
      <c r="C43">
        <v>3</v>
      </c>
      <c r="D43">
        <v>0</v>
      </c>
      <c r="E43">
        <v>0</v>
      </c>
      <c r="F43">
        <v>0</v>
      </c>
      <c r="G43">
        <v>282</v>
      </c>
      <c r="H43">
        <v>0</v>
      </c>
      <c r="I43">
        <v>846</v>
      </c>
      <c r="J43">
        <v>23.015872999999999</v>
      </c>
      <c r="K43">
        <v>3.2610000000000001</v>
      </c>
      <c r="L43">
        <v>0</v>
      </c>
      <c r="O43">
        <v>18</v>
      </c>
      <c r="P43">
        <v>4</v>
      </c>
      <c r="Q43">
        <v>3</v>
      </c>
      <c r="R43">
        <v>0</v>
      </c>
      <c r="S43">
        <v>0</v>
      </c>
      <c r="T43">
        <v>0</v>
      </c>
      <c r="U43">
        <v>282</v>
      </c>
      <c r="V43">
        <v>0</v>
      </c>
      <c r="W43">
        <v>846</v>
      </c>
      <c r="X43">
        <v>23.015872999999999</v>
      </c>
      <c r="Y43">
        <v>3.01</v>
      </c>
      <c r="Z43">
        <v>0</v>
      </c>
      <c r="AB43" t="b">
        <f t="shared" si="0"/>
        <v>1</v>
      </c>
    </row>
    <row r="44" spans="1:28">
      <c r="A44">
        <v>19</v>
      </c>
      <c r="B44">
        <v>2</v>
      </c>
      <c r="C44">
        <v>2</v>
      </c>
      <c r="D44">
        <v>0</v>
      </c>
      <c r="E44">
        <v>0</v>
      </c>
      <c r="F44">
        <v>0</v>
      </c>
      <c r="G44">
        <v>274</v>
      </c>
      <c r="H44">
        <v>0</v>
      </c>
      <c r="I44">
        <v>822</v>
      </c>
      <c r="J44">
        <v>11.111110999999999</v>
      </c>
      <c r="K44">
        <v>2.028</v>
      </c>
      <c r="L44">
        <v>0</v>
      </c>
      <c r="O44">
        <v>19</v>
      </c>
      <c r="P44">
        <v>2</v>
      </c>
      <c r="Q44">
        <v>2</v>
      </c>
      <c r="R44">
        <v>0</v>
      </c>
      <c r="S44">
        <v>0</v>
      </c>
      <c r="T44">
        <v>0</v>
      </c>
      <c r="U44">
        <v>274</v>
      </c>
      <c r="V44">
        <v>79</v>
      </c>
      <c r="W44">
        <v>901</v>
      </c>
      <c r="X44">
        <v>15.277778</v>
      </c>
      <c r="Y44">
        <v>5.6630000000000003</v>
      </c>
      <c r="Z44">
        <v>0</v>
      </c>
      <c r="AB44" t="b">
        <f t="shared" si="0"/>
        <v>0</v>
      </c>
    </row>
    <row r="45" spans="1:28">
      <c r="A45">
        <v>20</v>
      </c>
      <c r="B45">
        <v>2</v>
      </c>
      <c r="C45">
        <v>3</v>
      </c>
      <c r="D45">
        <v>0</v>
      </c>
      <c r="E45">
        <v>0</v>
      </c>
      <c r="F45">
        <v>0</v>
      </c>
      <c r="G45">
        <v>293</v>
      </c>
      <c r="H45">
        <v>0</v>
      </c>
      <c r="I45">
        <v>879</v>
      </c>
      <c r="J45">
        <v>14.484127000000001</v>
      </c>
      <c r="K45">
        <v>2.371</v>
      </c>
      <c r="L45">
        <v>0</v>
      </c>
      <c r="O45">
        <v>20</v>
      </c>
      <c r="P45">
        <v>2</v>
      </c>
      <c r="Q45">
        <v>3</v>
      </c>
      <c r="R45">
        <v>0</v>
      </c>
      <c r="S45">
        <v>0</v>
      </c>
      <c r="T45">
        <v>0</v>
      </c>
      <c r="U45">
        <v>293</v>
      </c>
      <c r="V45">
        <v>0</v>
      </c>
      <c r="W45">
        <v>879</v>
      </c>
      <c r="X45">
        <v>14.484127000000001</v>
      </c>
      <c r="Y45">
        <v>2.528</v>
      </c>
      <c r="Z45">
        <v>0</v>
      </c>
      <c r="AB45" t="b">
        <f t="shared" si="0"/>
        <v>1</v>
      </c>
    </row>
    <row r="46" spans="1:28">
      <c r="A46">
        <v>21</v>
      </c>
      <c r="B46">
        <v>4</v>
      </c>
      <c r="C46">
        <v>6</v>
      </c>
      <c r="D46">
        <v>5</v>
      </c>
      <c r="E46">
        <v>0</v>
      </c>
      <c r="F46">
        <v>0</v>
      </c>
      <c r="G46">
        <v>659</v>
      </c>
      <c r="H46">
        <v>0</v>
      </c>
      <c r="I46">
        <v>2002</v>
      </c>
      <c r="J46">
        <v>35.714286000000001</v>
      </c>
      <c r="K46">
        <v>601.94500000000005</v>
      </c>
      <c r="L46">
        <v>11.5</v>
      </c>
      <c r="O46">
        <v>21</v>
      </c>
      <c r="P46">
        <v>4</v>
      </c>
      <c r="Q46">
        <v>6</v>
      </c>
      <c r="R46">
        <v>5</v>
      </c>
      <c r="S46">
        <v>0</v>
      </c>
      <c r="T46">
        <v>17</v>
      </c>
      <c r="U46">
        <v>632</v>
      </c>
      <c r="V46">
        <v>3</v>
      </c>
      <c r="W46">
        <v>1941</v>
      </c>
      <c r="X46">
        <v>37.5</v>
      </c>
      <c r="Y46">
        <v>647.16999999999996</v>
      </c>
      <c r="Z46">
        <v>4.43</v>
      </c>
      <c r="AB46" t="b">
        <f t="shared" si="0"/>
        <v>0</v>
      </c>
    </row>
    <row r="47" spans="1:28">
      <c r="A47">
        <v>22</v>
      </c>
      <c r="B47">
        <v>1</v>
      </c>
      <c r="C47">
        <v>2</v>
      </c>
      <c r="D47">
        <v>0</v>
      </c>
      <c r="E47">
        <v>0</v>
      </c>
      <c r="F47">
        <v>0</v>
      </c>
      <c r="G47">
        <v>228</v>
      </c>
      <c r="H47">
        <v>0</v>
      </c>
      <c r="I47">
        <v>684</v>
      </c>
      <c r="J47">
        <v>9.9206350000000008</v>
      </c>
      <c r="K47">
        <v>25.053999999999998</v>
      </c>
      <c r="L47">
        <v>0</v>
      </c>
      <c r="O47">
        <v>22</v>
      </c>
      <c r="P47">
        <v>1</v>
      </c>
      <c r="Q47">
        <v>2</v>
      </c>
      <c r="R47">
        <v>0</v>
      </c>
      <c r="S47">
        <v>0</v>
      </c>
      <c r="T47">
        <v>0</v>
      </c>
      <c r="U47">
        <v>228</v>
      </c>
      <c r="V47">
        <v>96</v>
      </c>
      <c r="W47">
        <v>780</v>
      </c>
      <c r="X47">
        <v>13.492063</v>
      </c>
      <c r="Y47">
        <v>3.806</v>
      </c>
      <c r="Z47">
        <v>0</v>
      </c>
      <c r="AB47" t="b">
        <f t="shared" si="0"/>
        <v>0</v>
      </c>
    </row>
    <row r="48" spans="1:28">
      <c r="A48">
        <v>23</v>
      </c>
      <c r="B48">
        <v>5</v>
      </c>
      <c r="C48">
        <v>4</v>
      </c>
      <c r="D48">
        <v>0</v>
      </c>
      <c r="E48">
        <v>0</v>
      </c>
      <c r="F48">
        <v>0</v>
      </c>
      <c r="G48">
        <v>396</v>
      </c>
      <c r="H48">
        <v>0</v>
      </c>
      <c r="I48">
        <v>1188</v>
      </c>
      <c r="J48">
        <v>28.571428999999998</v>
      </c>
      <c r="K48">
        <v>71.885999999999996</v>
      </c>
      <c r="L48">
        <v>0</v>
      </c>
      <c r="O48">
        <v>23</v>
      </c>
      <c r="P48">
        <v>5</v>
      </c>
      <c r="Q48">
        <v>4</v>
      </c>
      <c r="R48">
        <v>0</v>
      </c>
      <c r="S48">
        <v>0</v>
      </c>
      <c r="T48">
        <v>0</v>
      </c>
      <c r="U48">
        <v>396</v>
      </c>
      <c r="V48">
        <v>0</v>
      </c>
      <c r="W48">
        <v>1188</v>
      </c>
      <c r="X48">
        <v>28.571428999999998</v>
      </c>
      <c r="Y48">
        <v>54.116</v>
      </c>
      <c r="Z48">
        <v>0</v>
      </c>
      <c r="AB48" t="b">
        <f t="shared" si="0"/>
        <v>1</v>
      </c>
    </row>
    <row r="49" spans="1:28">
      <c r="A49">
        <v>24</v>
      </c>
      <c r="B49">
        <v>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19.444444000000001</v>
      </c>
      <c r="K49">
        <v>2.6840000000000002</v>
      </c>
      <c r="L49">
        <v>0</v>
      </c>
      <c r="O49">
        <v>24</v>
      </c>
      <c r="P49">
        <v>7</v>
      </c>
      <c r="Q49">
        <v>0</v>
      </c>
      <c r="R49">
        <v>0</v>
      </c>
      <c r="S49">
        <v>0</v>
      </c>
      <c r="T49">
        <v>5</v>
      </c>
      <c r="U49">
        <v>0</v>
      </c>
      <c r="V49">
        <v>7</v>
      </c>
      <c r="W49">
        <v>12</v>
      </c>
      <c r="X49">
        <v>20.833333</v>
      </c>
      <c r="Y49">
        <v>21.277999999999999</v>
      </c>
      <c r="Z49">
        <v>0</v>
      </c>
      <c r="AB49" t="b">
        <f t="shared" si="0"/>
        <v>0</v>
      </c>
    </row>
    <row r="50" spans="1:28">
      <c r="A50">
        <v>25</v>
      </c>
      <c r="B50">
        <v>3</v>
      </c>
      <c r="C50">
        <v>3</v>
      </c>
      <c r="D50">
        <v>0</v>
      </c>
      <c r="E50">
        <v>0</v>
      </c>
      <c r="F50">
        <v>31</v>
      </c>
      <c r="G50">
        <v>225</v>
      </c>
      <c r="H50">
        <v>0</v>
      </c>
      <c r="I50">
        <v>707</v>
      </c>
      <c r="J50">
        <v>21.031745999999998</v>
      </c>
      <c r="K50">
        <v>8.7050000000000001</v>
      </c>
      <c r="L50">
        <v>0</v>
      </c>
      <c r="O50">
        <v>25</v>
      </c>
      <c r="P50">
        <v>3</v>
      </c>
      <c r="Q50">
        <v>3</v>
      </c>
      <c r="R50">
        <v>0</v>
      </c>
      <c r="S50">
        <v>0</v>
      </c>
      <c r="T50">
        <v>32</v>
      </c>
      <c r="U50">
        <v>225</v>
      </c>
      <c r="V50">
        <v>0</v>
      </c>
      <c r="W50">
        <v>707</v>
      </c>
      <c r="X50">
        <v>21.031745999999998</v>
      </c>
      <c r="Y50">
        <v>9.766</v>
      </c>
      <c r="Z50">
        <v>0</v>
      </c>
      <c r="AB50" t="b">
        <f t="shared" si="0"/>
        <v>1</v>
      </c>
    </row>
    <row r="51" spans="1:28">
      <c r="A51">
        <v>16</v>
      </c>
      <c r="B51">
        <v>9</v>
      </c>
      <c r="C51">
        <v>5</v>
      </c>
      <c r="D51">
        <v>2</v>
      </c>
      <c r="E51">
        <v>0</v>
      </c>
      <c r="F51">
        <v>93</v>
      </c>
      <c r="G51">
        <v>358</v>
      </c>
      <c r="H51">
        <v>1</v>
      </c>
      <c r="I51">
        <v>1178</v>
      </c>
      <c r="J51">
        <v>51.785713999999999</v>
      </c>
      <c r="K51">
        <v>601.54</v>
      </c>
      <c r="L51">
        <v>21.65</v>
      </c>
      <c r="O51">
        <v>16</v>
      </c>
      <c r="P51">
        <v>9</v>
      </c>
      <c r="Q51">
        <v>5</v>
      </c>
      <c r="R51">
        <v>2</v>
      </c>
      <c r="S51">
        <v>0</v>
      </c>
      <c r="T51">
        <v>14</v>
      </c>
      <c r="U51">
        <v>359</v>
      </c>
      <c r="V51">
        <v>2</v>
      </c>
      <c r="W51">
        <v>1103</v>
      </c>
      <c r="X51">
        <v>44.444443999999997</v>
      </c>
      <c r="Y51">
        <v>602.928</v>
      </c>
      <c r="Z51">
        <v>10.88</v>
      </c>
      <c r="AB51" t="b">
        <f t="shared" si="0"/>
        <v>0</v>
      </c>
    </row>
    <row r="52" spans="1:28">
      <c r="A52">
        <v>17</v>
      </c>
      <c r="B52">
        <v>5</v>
      </c>
      <c r="C52">
        <v>6</v>
      </c>
      <c r="D52">
        <v>7</v>
      </c>
      <c r="E52">
        <v>0</v>
      </c>
      <c r="F52">
        <v>3</v>
      </c>
      <c r="G52">
        <v>659</v>
      </c>
      <c r="H52">
        <v>0</v>
      </c>
      <c r="I52">
        <v>2015</v>
      </c>
      <c r="J52">
        <v>33.928570999999998</v>
      </c>
      <c r="K52">
        <v>605.00400000000002</v>
      </c>
      <c r="L52">
        <v>6.85</v>
      </c>
      <c r="O52">
        <v>17</v>
      </c>
      <c r="P52">
        <v>5</v>
      </c>
      <c r="Q52">
        <v>6</v>
      </c>
      <c r="R52">
        <v>7</v>
      </c>
      <c r="S52">
        <v>0</v>
      </c>
      <c r="T52">
        <v>0</v>
      </c>
      <c r="U52">
        <v>677</v>
      </c>
      <c r="V52">
        <v>9</v>
      </c>
      <c r="W52">
        <v>2075</v>
      </c>
      <c r="X52">
        <v>40.079365000000003</v>
      </c>
      <c r="Y52">
        <v>620.54</v>
      </c>
      <c r="Z52">
        <v>4.34</v>
      </c>
      <c r="AB52" t="b">
        <f t="shared" si="0"/>
        <v>0</v>
      </c>
    </row>
    <row r="53" spans="1:28">
      <c r="A53">
        <v>18</v>
      </c>
      <c r="B53">
        <v>2</v>
      </c>
      <c r="C53">
        <v>3</v>
      </c>
      <c r="D53">
        <v>0</v>
      </c>
      <c r="E53">
        <v>0</v>
      </c>
      <c r="F53">
        <v>0</v>
      </c>
      <c r="G53">
        <v>246</v>
      </c>
      <c r="H53">
        <v>0</v>
      </c>
      <c r="I53">
        <v>738</v>
      </c>
      <c r="J53">
        <v>17.063492</v>
      </c>
      <c r="K53">
        <v>23.681000000000001</v>
      </c>
      <c r="L53">
        <v>0</v>
      </c>
      <c r="O53">
        <v>18</v>
      </c>
      <c r="P53">
        <v>2</v>
      </c>
      <c r="Q53">
        <v>3</v>
      </c>
      <c r="R53">
        <v>0</v>
      </c>
      <c r="S53">
        <v>0</v>
      </c>
      <c r="T53">
        <v>0</v>
      </c>
      <c r="U53">
        <v>246</v>
      </c>
      <c r="V53">
        <v>0</v>
      </c>
      <c r="W53">
        <v>738</v>
      </c>
      <c r="X53">
        <v>17.063492</v>
      </c>
      <c r="Y53">
        <v>2.34</v>
      </c>
      <c r="Z53">
        <v>0</v>
      </c>
      <c r="AB53" t="b">
        <f t="shared" si="0"/>
        <v>1</v>
      </c>
    </row>
    <row r="54" spans="1:28">
      <c r="A54">
        <v>19</v>
      </c>
      <c r="B54">
        <v>3</v>
      </c>
      <c r="C54">
        <v>2</v>
      </c>
      <c r="D54">
        <v>0</v>
      </c>
      <c r="E54">
        <v>0</v>
      </c>
      <c r="F54">
        <v>0</v>
      </c>
      <c r="G54">
        <v>48</v>
      </c>
      <c r="H54">
        <v>0</v>
      </c>
      <c r="I54">
        <v>144</v>
      </c>
      <c r="J54">
        <v>17.261904999999999</v>
      </c>
      <c r="K54">
        <v>2.3559999999999999</v>
      </c>
      <c r="L54">
        <v>0</v>
      </c>
      <c r="O54">
        <v>19</v>
      </c>
      <c r="P54">
        <v>3</v>
      </c>
      <c r="Q54">
        <v>2</v>
      </c>
      <c r="R54">
        <v>0</v>
      </c>
      <c r="S54">
        <v>0</v>
      </c>
      <c r="T54">
        <v>0</v>
      </c>
      <c r="U54">
        <v>48</v>
      </c>
      <c r="V54">
        <v>4</v>
      </c>
      <c r="W54">
        <v>148</v>
      </c>
      <c r="X54">
        <v>19.047619000000001</v>
      </c>
      <c r="Y54">
        <v>11.56</v>
      </c>
      <c r="Z54">
        <v>0</v>
      </c>
      <c r="AB54" t="b">
        <f t="shared" si="0"/>
        <v>0</v>
      </c>
    </row>
    <row r="55" spans="1:28">
      <c r="A55">
        <v>20</v>
      </c>
      <c r="B55">
        <v>2</v>
      </c>
      <c r="C55">
        <v>3</v>
      </c>
      <c r="D55">
        <v>0</v>
      </c>
      <c r="E55">
        <v>0</v>
      </c>
      <c r="F55">
        <v>17</v>
      </c>
      <c r="G55">
        <v>202</v>
      </c>
      <c r="H55">
        <v>0</v>
      </c>
      <c r="I55">
        <v>623</v>
      </c>
      <c r="J55">
        <v>20.436508</v>
      </c>
      <c r="K55">
        <v>6.9420000000000002</v>
      </c>
      <c r="L55">
        <v>0</v>
      </c>
      <c r="O55">
        <v>20</v>
      </c>
      <c r="P55">
        <v>2</v>
      </c>
      <c r="Q55">
        <v>3</v>
      </c>
      <c r="R55">
        <v>0</v>
      </c>
      <c r="S55">
        <v>0</v>
      </c>
      <c r="T55">
        <v>17</v>
      </c>
      <c r="U55">
        <v>202</v>
      </c>
      <c r="V55">
        <v>0</v>
      </c>
      <c r="W55">
        <v>623</v>
      </c>
      <c r="X55">
        <v>20.436508</v>
      </c>
      <c r="Y55">
        <v>3.8370000000000002</v>
      </c>
      <c r="Z55">
        <v>0</v>
      </c>
      <c r="AB55" t="b">
        <f t="shared" si="0"/>
        <v>1</v>
      </c>
    </row>
    <row r="56" spans="1:28">
      <c r="A56">
        <v>21</v>
      </c>
      <c r="B56">
        <v>3</v>
      </c>
      <c r="C56">
        <v>5</v>
      </c>
      <c r="D56">
        <v>2</v>
      </c>
      <c r="E56">
        <v>0</v>
      </c>
      <c r="F56">
        <v>54</v>
      </c>
      <c r="G56">
        <v>278</v>
      </c>
      <c r="H56">
        <v>0</v>
      </c>
      <c r="I56">
        <v>898</v>
      </c>
      <c r="J56">
        <v>29.761904999999999</v>
      </c>
      <c r="K56">
        <v>264.06299999999999</v>
      </c>
      <c r="L56">
        <v>0</v>
      </c>
      <c r="O56">
        <v>21</v>
      </c>
      <c r="P56">
        <v>3</v>
      </c>
      <c r="Q56">
        <v>5</v>
      </c>
      <c r="R56">
        <v>2</v>
      </c>
      <c r="S56">
        <v>0</v>
      </c>
      <c r="T56">
        <v>54</v>
      </c>
      <c r="U56">
        <v>278</v>
      </c>
      <c r="V56">
        <v>0</v>
      </c>
      <c r="W56">
        <v>898</v>
      </c>
      <c r="X56">
        <v>29.761904999999999</v>
      </c>
      <c r="Y56">
        <v>172.78700000000001</v>
      </c>
      <c r="Z56">
        <v>0</v>
      </c>
      <c r="AB56" t="b">
        <f t="shared" si="0"/>
        <v>1</v>
      </c>
    </row>
    <row r="57" spans="1:28">
      <c r="A57">
        <v>22</v>
      </c>
      <c r="B57">
        <v>0</v>
      </c>
      <c r="C57">
        <v>3</v>
      </c>
      <c r="D57">
        <v>0</v>
      </c>
      <c r="E57">
        <v>0</v>
      </c>
      <c r="F57">
        <v>0</v>
      </c>
      <c r="G57">
        <v>306</v>
      </c>
      <c r="H57">
        <v>0</v>
      </c>
      <c r="I57">
        <v>918</v>
      </c>
      <c r="J57">
        <v>12.5</v>
      </c>
      <c r="K57">
        <v>1.653</v>
      </c>
      <c r="L57">
        <v>0</v>
      </c>
      <c r="O57">
        <v>22</v>
      </c>
      <c r="P57">
        <v>0</v>
      </c>
      <c r="Q57">
        <v>3</v>
      </c>
      <c r="R57">
        <v>0</v>
      </c>
      <c r="S57">
        <v>0</v>
      </c>
      <c r="T57">
        <v>0</v>
      </c>
      <c r="U57">
        <v>306</v>
      </c>
      <c r="V57">
        <v>0</v>
      </c>
      <c r="W57">
        <v>918</v>
      </c>
      <c r="X57">
        <v>12.5</v>
      </c>
      <c r="Y57">
        <v>1.482</v>
      </c>
      <c r="Z57">
        <v>0</v>
      </c>
      <c r="AB57" t="b">
        <f t="shared" si="0"/>
        <v>1</v>
      </c>
    </row>
    <row r="58" spans="1:28">
      <c r="A58">
        <v>23</v>
      </c>
      <c r="B58">
        <v>7</v>
      </c>
      <c r="C58">
        <v>5</v>
      </c>
      <c r="D58">
        <v>2</v>
      </c>
      <c r="E58">
        <v>0</v>
      </c>
      <c r="F58">
        <v>5</v>
      </c>
      <c r="G58">
        <v>537</v>
      </c>
      <c r="H58">
        <v>0</v>
      </c>
      <c r="I58">
        <v>1626</v>
      </c>
      <c r="J58">
        <v>39.285713999999999</v>
      </c>
      <c r="K58">
        <v>602.42999999999995</v>
      </c>
      <c r="L58">
        <v>9.41</v>
      </c>
      <c r="O58">
        <v>23</v>
      </c>
      <c r="P58">
        <v>7</v>
      </c>
      <c r="Q58">
        <v>5</v>
      </c>
      <c r="R58">
        <v>2</v>
      </c>
      <c r="S58">
        <v>0</v>
      </c>
      <c r="T58">
        <v>5</v>
      </c>
      <c r="U58">
        <v>524</v>
      </c>
      <c r="V58">
        <v>0</v>
      </c>
      <c r="W58">
        <v>1587</v>
      </c>
      <c r="X58">
        <v>33.928570999999998</v>
      </c>
      <c r="Y58">
        <v>611.07100000000003</v>
      </c>
      <c r="Z58">
        <v>3.4</v>
      </c>
      <c r="AB58" t="b">
        <f t="shared" si="0"/>
        <v>0</v>
      </c>
    </row>
    <row r="59" spans="1:28">
      <c r="A59">
        <v>24</v>
      </c>
      <c r="B59">
        <v>7</v>
      </c>
      <c r="C59">
        <v>1</v>
      </c>
      <c r="D59">
        <v>0</v>
      </c>
      <c r="E59">
        <v>0</v>
      </c>
      <c r="F59">
        <v>11</v>
      </c>
      <c r="G59">
        <v>112</v>
      </c>
      <c r="H59">
        <v>0</v>
      </c>
      <c r="I59">
        <v>347</v>
      </c>
      <c r="J59">
        <v>19.444444000000001</v>
      </c>
      <c r="K59">
        <v>16.832999999999998</v>
      </c>
      <c r="L59">
        <v>0</v>
      </c>
      <c r="O59">
        <v>24</v>
      </c>
      <c r="P59">
        <v>7</v>
      </c>
      <c r="Q59">
        <v>1</v>
      </c>
      <c r="R59">
        <v>0</v>
      </c>
      <c r="S59">
        <v>0</v>
      </c>
      <c r="T59">
        <v>13</v>
      </c>
      <c r="U59">
        <v>112</v>
      </c>
      <c r="V59">
        <v>3</v>
      </c>
      <c r="W59">
        <v>353</v>
      </c>
      <c r="X59">
        <v>22.222221999999999</v>
      </c>
      <c r="Y59">
        <v>46.847000000000001</v>
      </c>
      <c r="Z59">
        <v>0</v>
      </c>
      <c r="AB59" t="b">
        <f t="shared" si="0"/>
        <v>0</v>
      </c>
    </row>
    <row r="60" spans="1:28">
      <c r="A60">
        <v>25</v>
      </c>
      <c r="B60">
        <v>4</v>
      </c>
      <c r="C60">
        <v>1</v>
      </c>
      <c r="D60">
        <v>0</v>
      </c>
      <c r="E60">
        <v>0</v>
      </c>
      <c r="F60">
        <v>6</v>
      </c>
      <c r="G60">
        <v>100</v>
      </c>
      <c r="H60">
        <v>0</v>
      </c>
      <c r="I60">
        <v>306</v>
      </c>
      <c r="J60">
        <v>13.690476</v>
      </c>
      <c r="K60">
        <v>2.262</v>
      </c>
      <c r="L60">
        <v>0</v>
      </c>
      <c r="O60">
        <v>25</v>
      </c>
      <c r="P60">
        <v>4</v>
      </c>
      <c r="Q60">
        <v>1</v>
      </c>
      <c r="R60">
        <v>0</v>
      </c>
      <c r="S60">
        <v>0</v>
      </c>
      <c r="T60">
        <v>6</v>
      </c>
      <c r="U60">
        <v>100</v>
      </c>
      <c r="V60">
        <v>0</v>
      </c>
      <c r="W60">
        <v>306</v>
      </c>
      <c r="X60">
        <v>13.690476</v>
      </c>
      <c r="Y60">
        <v>2.1840000000000002</v>
      </c>
      <c r="Z60">
        <v>0</v>
      </c>
      <c r="AB60" t="b">
        <f t="shared" si="0"/>
        <v>1</v>
      </c>
    </row>
    <row r="61" spans="1:28">
      <c r="A61">
        <v>16</v>
      </c>
      <c r="B61">
        <v>9</v>
      </c>
      <c r="C61">
        <v>1</v>
      </c>
      <c r="D61">
        <v>0</v>
      </c>
      <c r="E61">
        <v>0</v>
      </c>
      <c r="F61">
        <v>6</v>
      </c>
      <c r="G61">
        <v>8</v>
      </c>
      <c r="H61">
        <v>5</v>
      </c>
      <c r="I61">
        <v>35</v>
      </c>
      <c r="J61">
        <v>32.738095000000001</v>
      </c>
      <c r="K61">
        <v>27.004000000000001</v>
      </c>
      <c r="L61">
        <v>0</v>
      </c>
      <c r="O61">
        <v>16</v>
      </c>
      <c r="P61">
        <v>9</v>
      </c>
      <c r="Q61">
        <v>1</v>
      </c>
      <c r="R61">
        <v>0</v>
      </c>
      <c r="S61">
        <v>0</v>
      </c>
      <c r="T61">
        <v>6</v>
      </c>
      <c r="U61">
        <v>8</v>
      </c>
      <c r="V61">
        <v>41</v>
      </c>
      <c r="W61">
        <v>71</v>
      </c>
      <c r="X61">
        <v>38.888888999999999</v>
      </c>
      <c r="Y61">
        <v>124.083</v>
      </c>
      <c r="Z61">
        <v>0</v>
      </c>
      <c r="AB61" t="b">
        <f t="shared" si="0"/>
        <v>0</v>
      </c>
    </row>
    <row r="62" spans="1:28">
      <c r="A62">
        <v>17</v>
      </c>
      <c r="B62">
        <v>2</v>
      </c>
      <c r="C62">
        <v>2</v>
      </c>
      <c r="D62">
        <v>0</v>
      </c>
      <c r="E62">
        <v>0</v>
      </c>
      <c r="F62">
        <v>6</v>
      </c>
      <c r="G62">
        <v>88</v>
      </c>
      <c r="H62">
        <v>0</v>
      </c>
      <c r="I62">
        <v>270</v>
      </c>
      <c r="J62">
        <v>13.293651000000001</v>
      </c>
      <c r="K62">
        <v>1.95</v>
      </c>
      <c r="L62">
        <v>0</v>
      </c>
      <c r="O62">
        <v>17</v>
      </c>
      <c r="P62">
        <v>2</v>
      </c>
      <c r="Q62">
        <v>2</v>
      </c>
      <c r="R62">
        <v>0</v>
      </c>
      <c r="S62">
        <v>0</v>
      </c>
      <c r="T62">
        <v>6</v>
      </c>
      <c r="U62">
        <v>88</v>
      </c>
      <c r="V62">
        <v>0</v>
      </c>
      <c r="W62">
        <v>270</v>
      </c>
      <c r="X62">
        <v>13.293651000000001</v>
      </c>
      <c r="Y62">
        <v>1.9350000000000001</v>
      </c>
      <c r="Z62">
        <v>0</v>
      </c>
      <c r="AB62" t="b">
        <f t="shared" si="0"/>
        <v>1</v>
      </c>
    </row>
    <row r="63" spans="1:28">
      <c r="A63">
        <v>18</v>
      </c>
      <c r="B63">
        <v>5</v>
      </c>
      <c r="C63">
        <v>3</v>
      </c>
      <c r="D63">
        <v>0</v>
      </c>
      <c r="E63">
        <v>0</v>
      </c>
      <c r="F63">
        <v>0</v>
      </c>
      <c r="G63">
        <v>94</v>
      </c>
      <c r="H63">
        <v>0</v>
      </c>
      <c r="I63">
        <v>282</v>
      </c>
      <c r="J63">
        <v>24.603175</v>
      </c>
      <c r="K63">
        <v>2.948</v>
      </c>
      <c r="L63">
        <v>0</v>
      </c>
      <c r="O63">
        <v>18</v>
      </c>
      <c r="P63">
        <v>5</v>
      </c>
      <c r="Q63">
        <v>3</v>
      </c>
      <c r="R63">
        <v>0</v>
      </c>
      <c r="S63">
        <v>0</v>
      </c>
      <c r="T63">
        <v>0</v>
      </c>
      <c r="U63">
        <v>94</v>
      </c>
      <c r="V63">
        <v>0</v>
      </c>
      <c r="W63">
        <v>282</v>
      </c>
      <c r="X63">
        <v>24.603175</v>
      </c>
      <c r="Y63">
        <v>2.964</v>
      </c>
      <c r="Z63">
        <v>0</v>
      </c>
      <c r="AB63" t="b">
        <f t="shared" si="0"/>
        <v>1</v>
      </c>
    </row>
    <row r="64" spans="1:28">
      <c r="A64">
        <v>19</v>
      </c>
      <c r="B64">
        <v>3</v>
      </c>
      <c r="C64">
        <v>2</v>
      </c>
      <c r="D64">
        <v>0</v>
      </c>
      <c r="E64">
        <v>0</v>
      </c>
      <c r="F64">
        <v>1</v>
      </c>
      <c r="G64">
        <v>257</v>
      </c>
      <c r="H64">
        <v>0</v>
      </c>
      <c r="I64">
        <v>772</v>
      </c>
      <c r="J64">
        <v>14.087301999999999</v>
      </c>
      <c r="K64">
        <v>3.7909999999999999</v>
      </c>
      <c r="L64">
        <v>0</v>
      </c>
      <c r="O64">
        <v>19</v>
      </c>
      <c r="P64">
        <v>3</v>
      </c>
      <c r="Q64">
        <v>2</v>
      </c>
      <c r="R64">
        <v>0</v>
      </c>
      <c r="S64">
        <v>0</v>
      </c>
      <c r="T64">
        <v>1</v>
      </c>
      <c r="U64">
        <v>257</v>
      </c>
      <c r="V64">
        <v>0</v>
      </c>
      <c r="W64">
        <v>772</v>
      </c>
      <c r="X64">
        <v>14.087301999999999</v>
      </c>
      <c r="Y64">
        <v>3.6509999999999998</v>
      </c>
      <c r="Z64">
        <v>0</v>
      </c>
      <c r="AB64" t="b">
        <f t="shared" si="0"/>
        <v>1</v>
      </c>
    </row>
    <row r="65" spans="1:28">
      <c r="A65">
        <v>20</v>
      </c>
      <c r="B65">
        <v>3</v>
      </c>
      <c r="C65">
        <v>3</v>
      </c>
      <c r="D65">
        <v>0</v>
      </c>
      <c r="E65">
        <v>0</v>
      </c>
      <c r="F65">
        <v>20</v>
      </c>
      <c r="G65">
        <v>394</v>
      </c>
      <c r="H65">
        <v>0</v>
      </c>
      <c r="I65">
        <v>1202</v>
      </c>
      <c r="J65">
        <v>25.992063000000002</v>
      </c>
      <c r="K65">
        <v>8.9700000000000006</v>
      </c>
      <c r="L65">
        <v>0</v>
      </c>
      <c r="O65">
        <v>20</v>
      </c>
      <c r="P65">
        <v>3</v>
      </c>
      <c r="Q65">
        <v>3</v>
      </c>
      <c r="R65">
        <v>0</v>
      </c>
      <c r="S65">
        <v>0</v>
      </c>
      <c r="T65">
        <v>20</v>
      </c>
      <c r="U65">
        <v>394</v>
      </c>
      <c r="V65">
        <v>0</v>
      </c>
      <c r="W65">
        <v>1202</v>
      </c>
      <c r="X65">
        <v>25.992063000000002</v>
      </c>
      <c r="Y65">
        <v>4.976</v>
      </c>
      <c r="Z65">
        <v>0</v>
      </c>
      <c r="AB65" t="b">
        <f t="shared" si="0"/>
        <v>1</v>
      </c>
    </row>
    <row r="66" spans="1:28">
      <c r="A66">
        <v>21</v>
      </c>
      <c r="B66">
        <v>1</v>
      </c>
      <c r="C66">
        <v>2</v>
      </c>
      <c r="D66">
        <v>0</v>
      </c>
      <c r="E66">
        <v>0</v>
      </c>
      <c r="F66">
        <v>0</v>
      </c>
      <c r="G66">
        <v>151</v>
      </c>
      <c r="H66">
        <v>0</v>
      </c>
      <c r="I66">
        <v>453</v>
      </c>
      <c r="J66">
        <v>10.714286</v>
      </c>
      <c r="K66">
        <v>1.716</v>
      </c>
      <c r="L66">
        <v>0</v>
      </c>
      <c r="O66">
        <v>21</v>
      </c>
      <c r="P66">
        <v>1</v>
      </c>
      <c r="Q66">
        <v>2</v>
      </c>
      <c r="R66">
        <v>0</v>
      </c>
      <c r="S66">
        <v>0</v>
      </c>
      <c r="T66">
        <v>0</v>
      </c>
      <c r="U66">
        <v>151</v>
      </c>
      <c r="V66">
        <v>51</v>
      </c>
      <c r="W66">
        <v>504</v>
      </c>
      <c r="X66">
        <v>15.674602999999999</v>
      </c>
      <c r="Y66">
        <v>3.26</v>
      </c>
      <c r="Z66">
        <v>0</v>
      </c>
      <c r="AB66" t="b">
        <f t="shared" ref="AB66:AB99" si="1" xml:space="preserve"> EXACT(I66,W66)</f>
        <v>0</v>
      </c>
    </row>
    <row r="67" spans="1:28">
      <c r="A67">
        <v>22</v>
      </c>
      <c r="B67">
        <v>2</v>
      </c>
      <c r="C67">
        <v>2</v>
      </c>
      <c r="D67">
        <v>0</v>
      </c>
      <c r="E67">
        <v>0</v>
      </c>
      <c r="F67">
        <v>0</v>
      </c>
      <c r="G67">
        <v>136</v>
      </c>
      <c r="H67">
        <v>0</v>
      </c>
      <c r="I67">
        <v>408</v>
      </c>
      <c r="J67">
        <v>13.690476</v>
      </c>
      <c r="K67">
        <v>1.81</v>
      </c>
      <c r="L67">
        <v>0</v>
      </c>
      <c r="O67">
        <v>22</v>
      </c>
      <c r="P67">
        <v>2</v>
      </c>
      <c r="Q67">
        <v>2</v>
      </c>
      <c r="R67">
        <v>0</v>
      </c>
      <c r="S67">
        <v>0</v>
      </c>
      <c r="T67">
        <v>0</v>
      </c>
      <c r="U67">
        <v>136</v>
      </c>
      <c r="V67">
        <v>8</v>
      </c>
      <c r="W67">
        <v>416</v>
      </c>
      <c r="X67">
        <v>18.253968</v>
      </c>
      <c r="Y67">
        <v>5.4909999999999997</v>
      </c>
      <c r="Z67">
        <v>0</v>
      </c>
      <c r="AB67" t="b">
        <f t="shared" si="1"/>
        <v>0</v>
      </c>
    </row>
    <row r="68" spans="1:28">
      <c r="A68">
        <v>23</v>
      </c>
      <c r="B68">
        <v>7</v>
      </c>
      <c r="C68">
        <v>3</v>
      </c>
      <c r="D68">
        <v>0</v>
      </c>
      <c r="E68">
        <v>0</v>
      </c>
      <c r="F68">
        <v>2</v>
      </c>
      <c r="G68">
        <v>248</v>
      </c>
      <c r="H68">
        <v>7</v>
      </c>
      <c r="I68">
        <v>753</v>
      </c>
      <c r="J68">
        <v>28.373016</v>
      </c>
      <c r="K68">
        <v>20.14</v>
      </c>
      <c r="L68">
        <v>0</v>
      </c>
      <c r="O68">
        <v>23</v>
      </c>
      <c r="P68">
        <v>7</v>
      </c>
      <c r="Q68">
        <v>3</v>
      </c>
      <c r="R68">
        <v>0</v>
      </c>
      <c r="S68">
        <v>0</v>
      </c>
      <c r="T68">
        <v>0</v>
      </c>
      <c r="U68">
        <v>248</v>
      </c>
      <c r="V68">
        <v>9</v>
      </c>
      <c r="W68">
        <v>753</v>
      </c>
      <c r="X68">
        <v>31.746032</v>
      </c>
      <c r="Y68">
        <v>19.937000000000001</v>
      </c>
      <c r="Z68">
        <v>0</v>
      </c>
      <c r="AB68" t="b">
        <f t="shared" si="1"/>
        <v>1</v>
      </c>
    </row>
    <row r="69" spans="1:28">
      <c r="A69">
        <v>24</v>
      </c>
      <c r="B69">
        <v>6</v>
      </c>
      <c r="C69">
        <v>0</v>
      </c>
      <c r="D69">
        <v>0</v>
      </c>
      <c r="E69">
        <v>0</v>
      </c>
      <c r="F69">
        <v>3</v>
      </c>
      <c r="G69">
        <v>0</v>
      </c>
      <c r="H69">
        <v>0</v>
      </c>
      <c r="I69">
        <v>3</v>
      </c>
      <c r="J69">
        <v>20.039683</v>
      </c>
      <c r="K69">
        <v>10.170999999999999</v>
      </c>
      <c r="L69">
        <v>0</v>
      </c>
      <c r="O69">
        <v>24</v>
      </c>
      <c r="P69">
        <v>6</v>
      </c>
      <c r="Q69">
        <v>0</v>
      </c>
      <c r="R69">
        <v>0</v>
      </c>
      <c r="S69">
        <v>0</v>
      </c>
      <c r="T69">
        <v>4</v>
      </c>
      <c r="U69">
        <v>0</v>
      </c>
      <c r="V69">
        <v>12</v>
      </c>
      <c r="W69">
        <v>17</v>
      </c>
      <c r="X69">
        <v>26.190476</v>
      </c>
      <c r="Y69">
        <v>17.129000000000001</v>
      </c>
      <c r="Z69">
        <v>0</v>
      </c>
      <c r="AB69" t="b">
        <f t="shared" si="1"/>
        <v>0</v>
      </c>
    </row>
    <row r="70" spans="1:28">
      <c r="A70">
        <v>25</v>
      </c>
      <c r="B70">
        <v>5</v>
      </c>
      <c r="C70">
        <v>2</v>
      </c>
      <c r="D70">
        <v>0</v>
      </c>
      <c r="E70">
        <v>0</v>
      </c>
      <c r="F70">
        <v>0</v>
      </c>
      <c r="G70">
        <v>142</v>
      </c>
      <c r="H70">
        <v>1</v>
      </c>
      <c r="I70">
        <v>427</v>
      </c>
      <c r="J70">
        <v>18.650794000000001</v>
      </c>
      <c r="K70">
        <v>6.7389999999999999</v>
      </c>
      <c r="L70">
        <v>0</v>
      </c>
      <c r="O70">
        <v>25</v>
      </c>
      <c r="P70">
        <v>5</v>
      </c>
      <c r="Q70">
        <v>2</v>
      </c>
      <c r="R70">
        <v>0</v>
      </c>
      <c r="S70">
        <v>0</v>
      </c>
      <c r="T70">
        <v>0</v>
      </c>
      <c r="U70">
        <v>142</v>
      </c>
      <c r="V70">
        <v>1</v>
      </c>
      <c r="W70">
        <v>427</v>
      </c>
      <c r="X70">
        <v>18.650794000000001</v>
      </c>
      <c r="Y70">
        <v>6.1159999999999997</v>
      </c>
      <c r="Z70">
        <v>0</v>
      </c>
      <c r="AB70" t="b">
        <f t="shared" si="1"/>
        <v>1</v>
      </c>
    </row>
    <row r="71" spans="1:28">
      <c r="A71">
        <v>16</v>
      </c>
      <c r="B71">
        <v>4</v>
      </c>
      <c r="C71">
        <v>2</v>
      </c>
      <c r="D71">
        <v>0</v>
      </c>
      <c r="E71">
        <v>0</v>
      </c>
      <c r="F71">
        <v>0</v>
      </c>
      <c r="G71">
        <v>75</v>
      </c>
      <c r="H71">
        <v>1</v>
      </c>
      <c r="I71">
        <v>226</v>
      </c>
      <c r="J71">
        <v>16.666667</v>
      </c>
      <c r="K71">
        <v>13.805999999999999</v>
      </c>
      <c r="L71">
        <v>0</v>
      </c>
      <c r="O71">
        <v>16</v>
      </c>
      <c r="P71">
        <v>4</v>
      </c>
      <c r="Q71">
        <v>2</v>
      </c>
      <c r="R71">
        <v>0</v>
      </c>
      <c r="S71">
        <v>0</v>
      </c>
      <c r="T71">
        <v>0</v>
      </c>
      <c r="U71">
        <v>75</v>
      </c>
      <c r="V71">
        <v>8</v>
      </c>
      <c r="W71">
        <v>233</v>
      </c>
      <c r="X71">
        <v>19.444444000000001</v>
      </c>
      <c r="Y71">
        <v>11.808999999999999</v>
      </c>
      <c r="Z71">
        <v>0</v>
      </c>
      <c r="AB71" t="b">
        <f t="shared" si="1"/>
        <v>0</v>
      </c>
    </row>
    <row r="72" spans="1:28">
      <c r="A72">
        <v>17</v>
      </c>
      <c r="B72">
        <v>4</v>
      </c>
      <c r="C72">
        <v>3</v>
      </c>
      <c r="D72">
        <v>0</v>
      </c>
      <c r="E72">
        <v>0</v>
      </c>
      <c r="F72">
        <v>0</v>
      </c>
      <c r="G72">
        <v>406</v>
      </c>
      <c r="H72">
        <v>0</v>
      </c>
      <c r="I72">
        <v>1218</v>
      </c>
      <c r="J72">
        <v>23.412697999999999</v>
      </c>
      <c r="K72">
        <v>3.3860000000000001</v>
      </c>
      <c r="L72">
        <v>0</v>
      </c>
      <c r="O72">
        <v>17</v>
      </c>
      <c r="P72">
        <v>4</v>
      </c>
      <c r="Q72">
        <v>3</v>
      </c>
      <c r="R72">
        <v>0</v>
      </c>
      <c r="S72">
        <v>0</v>
      </c>
      <c r="T72">
        <v>0</v>
      </c>
      <c r="U72">
        <v>406</v>
      </c>
      <c r="V72">
        <v>0</v>
      </c>
      <c r="W72">
        <v>1218</v>
      </c>
      <c r="X72">
        <v>23.412697999999999</v>
      </c>
      <c r="Y72">
        <v>3.1040000000000001</v>
      </c>
      <c r="Z72">
        <v>0</v>
      </c>
      <c r="AB72" t="b">
        <f t="shared" si="1"/>
        <v>1</v>
      </c>
    </row>
    <row r="73" spans="1:28">
      <c r="A73">
        <v>18</v>
      </c>
      <c r="B73">
        <v>6</v>
      </c>
      <c r="C73">
        <v>1</v>
      </c>
      <c r="D73">
        <v>0</v>
      </c>
      <c r="E73">
        <v>0</v>
      </c>
      <c r="F73">
        <v>1</v>
      </c>
      <c r="G73">
        <v>54</v>
      </c>
      <c r="H73">
        <v>0</v>
      </c>
      <c r="I73">
        <v>163</v>
      </c>
      <c r="J73">
        <v>23.611111000000001</v>
      </c>
      <c r="K73">
        <v>11.326000000000001</v>
      </c>
      <c r="L73">
        <v>0</v>
      </c>
      <c r="O73">
        <v>18</v>
      </c>
      <c r="P73">
        <v>6</v>
      </c>
      <c r="Q73">
        <v>1</v>
      </c>
      <c r="R73">
        <v>0</v>
      </c>
      <c r="S73">
        <v>0</v>
      </c>
      <c r="T73">
        <v>2</v>
      </c>
      <c r="U73">
        <v>54</v>
      </c>
      <c r="V73">
        <v>0</v>
      </c>
      <c r="W73">
        <v>164</v>
      </c>
      <c r="X73">
        <v>24.007936999999998</v>
      </c>
      <c r="Y73">
        <v>7.2380000000000004</v>
      </c>
      <c r="Z73">
        <v>0</v>
      </c>
      <c r="AB73" t="b">
        <f t="shared" si="1"/>
        <v>0</v>
      </c>
    </row>
    <row r="74" spans="1:28">
      <c r="A74">
        <v>19</v>
      </c>
      <c r="B74">
        <v>3</v>
      </c>
      <c r="C74">
        <v>5</v>
      </c>
      <c r="D74">
        <v>3</v>
      </c>
      <c r="E74">
        <v>0</v>
      </c>
      <c r="F74">
        <v>33</v>
      </c>
      <c r="G74">
        <v>465</v>
      </c>
      <c r="H74">
        <v>0</v>
      </c>
      <c r="I74">
        <v>1443</v>
      </c>
      <c r="J74">
        <v>32.142856999999999</v>
      </c>
      <c r="K74">
        <v>79.311000000000007</v>
      </c>
      <c r="L74">
        <v>0</v>
      </c>
      <c r="O74">
        <v>19</v>
      </c>
      <c r="P74">
        <v>3</v>
      </c>
      <c r="Q74">
        <v>5</v>
      </c>
      <c r="R74">
        <v>3</v>
      </c>
      <c r="S74">
        <v>0</v>
      </c>
      <c r="T74">
        <v>33</v>
      </c>
      <c r="U74">
        <v>465</v>
      </c>
      <c r="V74">
        <v>0</v>
      </c>
      <c r="W74">
        <v>1443</v>
      </c>
      <c r="X74">
        <v>32.142856999999999</v>
      </c>
      <c r="Y74">
        <v>89.56</v>
      </c>
      <c r="Z74">
        <v>0</v>
      </c>
      <c r="AB74" t="b">
        <f t="shared" si="1"/>
        <v>1</v>
      </c>
    </row>
    <row r="75" spans="1:28">
      <c r="A75">
        <v>20</v>
      </c>
      <c r="B75">
        <v>5</v>
      </c>
      <c r="C75">
        <v>3</v>
      </c>
      <c r="D75">
        <v>0</v>
      </c>
      <c r="E75">
        <v>0</v>
      </c>
      <c r="F75">
        <v>0</v>
      </c>
      <c r="G75">
        <v>313</v>
      </c>
      <c r="H75">
        <v>0</v>
      </c>
      <c r="I75">
        <v>939</v>
      </c>
      <c r="J75">
        <v>23.015872999999999</v>
      </c>
      <c r="K75">
        <v>3.0579999999999998</v>
      </c>
      <c r="L75">
        <v>0</v>
      </c>
      <c r="O75">
        <v>20</v>
      </c>
      <c r="P75">
        <v>5</v>
      </c>
      <c r="Q75">
        <v>3</v>
      </c>
      <c r="R75">
        <v>0</v>
      </c>
      <c r="S75">
        <v>0</v>
      </c>
      <c r="T75">
        <v>0</v>
      </c>
      <c r="U75">
        <v>313</v>
      </c>
      <c r="V75">
        <v>0</v>
      </c>
      <c r="W75">
        <v>939</v>
      </c>
      <c r="X75">
        <v>23.015872999999999</v>
      </c>
      <c r="Y75">
        <v>3.12</v>
      </c>
      <c r="Z75">
        <v>0</v>
      </c>
      <c r="AB75" t="b">
        <f t="shared" si="1"/>
        <v>1</v>
      </c>
    </row>
    <row r="76" spans="1:28">
      <c r="A76">
        <v>21</v>
      </c>
      <c r="B76">
        <v>3</v>
      </c>
      <c r="C76">
        <v>5</v>
      </c>
      <c r="D76">
        <v>3</v>
      </c>
      <c r="E76">
        <v>0</v>
      </c>
      <c r="F76">
        <v>22</v>
      </c>
      <c r="G76">
        <v>542</v>
      </c>
      <c r="H76">
        <v>0</v>
      </c>
      <c r="I76">
        <v>1663</v>
      </c>
      <c r="J76">
        <v>26.388888999999999</v>
      </c>
      <c r="K76">
        <v>154.815</v>
      </c>
      <c r="L76">
        <v>0</v>
      </c>
      <c r="O76">
        <v>21</v>
      </c>
      <c r="P76">
        <v>3</v>
      </c>
      <c r="Q76">
        <v>5</v>
      </c>
      <c r="R76">
        <v>3</v>
      </c>
      <c r="S76">
        <v>0</v>
      </c>
      <c r="T76">
        <v>22</v>
      </c>
      <c r="U76">
        <v>542</v>
      </c>
      <c r="V76">
        <v>0</v>
      </c>
      <c r="W76">
        <v>1663</v>
      </c>
      <c r="X76">
        <v>26.388888999999999</v>
      </c>
      <c r="Y76">
        <v>76.346999999999994</v>
      </c>
      <c r="Z76">
        <v>0</v>
      </c>
      <c r="AB76" t="b">
        <f t="shared" si="1"/>
        <v>1</v>
      </c>
    </row>
    <row r="77" spans="1:28">
      <c r="A77">
        <v>22</v>
      </c>
      <c r="B77">
        <v>2</v>
      </c>
      <c r="C77">
        <v>4</v>
      </c>
      <c r="D77">
        <v>0</v>
      </c>
      <c r="E77">
        <v>0</v>
      </c>
      <c r="F77">
        <v>0</v>
      </c>
      <c r="G77">
        <v>262</v>
      </c>
      <c r="H77">
        <v>0</v>
      </c>
      <c r="I77">
        <v>786</v>
      </c>
      <c r="J77">
        <v>25.595237999999998</v>
      </c>
      <c r="K77">
        <v>8.7829999999999995</v>
      </c>
      <c r="L77">
        <v>0</v>
      </c>
      <c r="O77">
        <v>22</v>
      </c>
      <c r="P77">
        <v>2</v>
      </c>
      <c r="Q77">
        <v>4</v>
      </c>
      <c r="R77">
        <v>0</v>
      </c>
      <c r="S77">
        <v>0</v>
      </c>
      <c r="T77">
        <v>0</v>
      </c>
      <c r="U77">
        <v>262</v>
      </c>
      <c r="V77">
        <v>0</v>
      </c>
      <c r="W77">
        <v>786</v>
      </c>
      <c r="X77">
        <v>25.595237999999998</v>
      </c>
      <c r="Y77">
        <v>7.1609999999999996</v>
      </c>
      <c r="Z77">
        <v>6.49</v>
      </c>
      <c r="AB77" t="b">
        <f t="shared" si="1"/>
        <v>1</v>
      </c>
    </row>
    <row r="78" spans="1:28">
      <c r="A78">
        <v>23</v>
      </c>
      <c r="B78">
        <v>4</v>
      </c>
      <c r="C78">
        <v>5</v>
      </c>
      <c r="D78">
        <v>3</v>
      </c>
      <c r="E78">
        <v>0</v>
      </c>
      <c r="F78">
        <v>0</v>
      </c>
      <c r="G78">
        <v>581</v>
      </c>
      <c r="H78">
        <v>0</v>
      </c>
      <c r="I78">
        <v>1758</v>
      </c>
      <c r="J78">
        <v>31.746032</v>
      </c>
      <c r="K78">
        <v>277.89999999999998</v>
      </c>
      <c r="L78">
        <v>0</v>
      </c>
      <c r="O78">
        <v>23</v>
      </c>
      <c r="P78">
        <v>4</v>
      </c>
      <c r="Q78">
        <v>5</v>
      </c>
      <c r="R78">
        <v>3</v>
      </c>
      <c r="S78">
        <v>0</v>
      </c>
      <c r="T78">
        <v>0</v>
      </c>
      <c r="U78">
        <v>581</v>
      </c>
      <c r="V78">
        <v>0</v>
      </c>
      <c r="W78">
        <v>1758</v>
      </c>
      <c r="X78">
        <v>31.746032</v>
      </c>
      <c r="Y78">
        <v>155.798</v>
      </c>
      <c r="Z78">
        <v>0</v>
      </c>
      <c r="AB78" t="b">
        <f t="shared" si="1"/>
        <v>1</v>
      </c>
    </row>
    <row r="79" spans="1:28">
      <c r="A79">
        <v>24</v>
      </c>
      <c r="B79">
        <v>7</v>
      </c>
      <c r="C79">
        <v>4</v>
      </c>
      <c r="D79">
        <v>0</v>
      </c>
      <c r="E79">
        <v>0</v>
      </c>
      <c r="F79">
        <v>27</v>
      </c>
      <c r="G79">
        <v>236</v>
      </c>
      <c r="H79">
        <v>4</v>
      </c>
      <c r="I79">
        <v>739</v>
      </c>
      <c r="J79">
        <v>35.714286000000001</v>
      </c>
      <c r="K79">
        <v>602.928</v>
      </c>
      <c r="L79">
        <v>11.91</v>
      </c>
      <c r="O79">
        <v>24</v>
      </c>
      <c r="P79">
        <v>7</v>
      </c>
      <c r="Q79">
        <v>4</v>
      </c>
      <c r="R79">
        <v>0</v>
      </c>
      <c r="S79">
        <v>0</v>
      </c>
      <c r="T79">
        <v>29</v>
      </c>
      <c r="U79">
        <v>236</v>
      </c>
      <c r="V79">
        <v>4</v>
      </c>
      <c r="W79">
        <v>741</v>
      </c>
      <c r="X79">
        <v>35.714286000000001</v>
      </c>
      <c r="Y79">
        <v>618.23199999999997</v>
      </c>
      <c r="Z79">
        <v>7.56</v>
      </c>
      <c r="AB79" t="b">
        <f t="shared" si="1"/>
        <v>0</v>
      </c>
    </row>
    <row r="80" spans="1:28">
      <c r="A80">
        <v>25</v>
      </c>
      <c r="B80">
        <v>2</v>
      </c>
      <c r="C80">
        <v>3</v>
      </c>
      <c r="D80">
        <v>0</v>
      </c>
      <c r="E80">
        <v>0</v>
      </c>
      <c r="F80">
        <v>0</v>
      </c>
      <c r="G80">
        <v>347</v>
      </c>
      <c r="H80">
        <v>0</v>
      </c>
      <c r="I80">
        <v>1041</v>
      </c>
      <c r="J80">
        <v>16.269841</v>
      </c>
      <c r="K80">
        <v>17.113</v>
      </c>
      <c r="L80">
        <v>0</v>
      </c>
      <c r="O80">
        <v>25</v>
      </c>
      <c r="P80">
        <v>2</v>
      </c>
      <c r="Q80">
        <v>3</v>
      </c>
      <c r="R80">
        <v>0</v>
      </c>
      <c r="S80">
        <v>0</v>
      </c>
      <c r="T80">
        <v>0</v>
      </c>
      <c r="U80">
        <v>347</v>
      </c>
      <c r="V80">
        <v>0</v>
      </c>
      <c r="W80">
        <v>1041</v>
      </c>
      <c r="X80">
        <v>16.269841</v>
      </c>
      <c r="Y80">
        <v>2.4500000000000002</v>
      </c>
      <c r="Z80">
        <v>0</v>
      </c>
      <c r="AB80" t="b">
        <f t="shared" si="1"/>
        <v>1</v>
      </c>
    </row>
    <row r="81" spans="1:28">
      <c r="A81">
        <v>16</v>
      </c>
      <c r="B81">
        <v>5</v>
      </c>
      <c r="C81">
        <v>3</v>
      </c>
      <c r="D81">
        <v>0</v>
      </c>
      <c r="E81">
        <v>0</v>
      </c>
      <c r="F81">
        <v>36</v>
      </c>
      <c r="G81">
        <v>231</v>
      </c>
      <c r="H81">
        <v>0</v>
      </c>
      <c r="I81">
        <v>730</v>
      </c>
      <c r="J81">
        <v>24.801587000000001</v>
      </c>
      <c r="K81">
        <v>15.21</v>
      </c>
      <c r="L81">
        <v>0</v>
      </c>
      <c r="O81">
        <v>16</v>
      </c>
      <c r="P81">
        <v>5</v>
      </c>
      <c r="Q81">
        <v>3</v>
      </c>
      <c r="R81">
        <v>0</v>
      </c>
      <c r="S81">
        <v>0</v>
      </c>
      <c r="T81">
        <v>37</v>
      </c>
      <c r="U81">
        <v>231</v>
      </c>
      <c r="V81">
        <v>0</v>
      </c>
      <c r="W81">
        <v>730</v>
      </c>
      <c r="X81">
        <v>24.801587000000001</v>
      </c>
      <c r="Y81">
        <v>14.867000000000001</v>
      </c>
      <c r="Z81">
        <v>0</v>
      </c>
      <c r="AB81" t="b">
        <f t="shared" si="1"/>
        <v>1</v>
      </c>
    </row>
    <row r="82" spans="1:28">
      <c r="A82">
        <v>17</v>
      </c>
      <c r="B82">
        <v>7</v>
      </c>
      <c r="C82">
        <v>4</v>
      </c>
      <c r="D82">
        <v>0</v>
      </c>
      <c r="E82">
        <v>0</v>
      </c>
      <c r="F82">
        <v>18</v>
      </c>
      <c r="G82">
        <v>413</v>
      </c>
      <c r="H82">
        <v>0</v>
      </c>
      <c r="I82">
        <v>1257</v>
      </c>
      <c r="J82">
        <v>33.531745999999998</v>
      </c>
      <c r="K82">
        <v>602.81899999999996</v>
      </c>
      <c r="L82">
        <v>5.57</v>
      </c>
      <c r="O82">
        <v>17</v>
      </c>
      <c r="P82">
        <v>7</v>
      </c>
      <c r="Q82">
        <v>4</v>
      </c>
      <c r="R82">
        <v>0</v>
      </c>
      <c r="S82">
        <v>0</v>
      </c>
      <c r="T82">
        <v>16</v>
      </c>
      <c r="U82">
        <v>411</v>
      </c>
      <c r="V82">
        <v>0</v>
      </c>
      <c r="W82">
        <v>1249</v>
      </c>
      <c r="X82">
        <v>33.730159</v>
      </c>
      <c r="Y82">
        <v>299.27199999999999</v>
      </c>
      <c r="Z82">
        <v>0</v>
      </c>
      <c r="AB82" t="b">
        <f t="shared" si="1"/>
        <v>0</v>
      </c>
    </row>
    <row r="83" spans="1:28">
      <c r="A83">
        <v>18</v>
      </c>
      <c r="B83">
        <v>3</v>
      </c>
      <c r="C83">
        <v>2</v>
      </c>
      <c r="D83">
        <v>0</v>
      </c>
      <c r="E83">
        <v>0</v>
      </c>
      <c r="F83">
        <v>0</v>
      </c>
      <c r="G83">
        <v>175</v>
      </c>
      <c r="H83">
        <v>0</v>
      </c>
      <c r="I83">
        <v>525</v>
      </c>
      <c r="J83">
        <v>16.865079000000001</v>
      </c>
      <c r="K83">
        <v>2.4809999999999999</v>
      </c>
      <c r="L83">
        <v>0</v>
      </c>
      <c r="O83">
        <v>18</v>
      </c>
      <c r="P83">
        <v>3</v>
      </c>
      <c r="Q83">
        <v>2</v>
      </c>
      <c r="R83">
        <v>0</v>
      </c>
      <c r="S83">
        <v>0</v>
      </c>
      <c r="T83">
        <v>0</v>
      </c>
      <c r="U83">
        <v>175</v>
      </c>
      <c r="V83">
        <v>54</v>
      </c>
      <c r="W83">
        <v>579</v>
      </c>
      <c r="X83">
        <v>20.436508</v>
      </c>
      <c r="Y83">
        <v>9.2189999999999994</v>
      </c>
      <c r="Z83">
        <v>0</v>
      </c>
      <c r="AB83" t="b">
        <f t="shared" si="1"/>
        <v>0</v>
      </c>
    </row>
    <row r="84" spans="1:28">
      <c r="A84">
        <v>19</v>
      </c>
      <c r="B84">
        <v>6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20.436508</v>
      </c>
      <c r="K84">
        <v>2.496</v>
      </c>
      <c r="L84">
        <v>0</v>
      </c>
      <c r="O84">
        <v>19</v>
      </c>
      <c r="P84">
        <v>6</v>
      </c>
      <c r="Q84">
        <v>0</v>
      </c>
      <c r="R84">
        <v>0</v>
      </c>
      <c r="S84">
        <v>0</v>
      </c>
      <c r="T84">
        <v>0</v>
      </c>
      <c r="U84">
        <v>0</v>
      </c>
      <c r="V84">
        <v>75</v>
      </c>
      <c r="W84">
        <v>75</v>
      </c>
      <c r="X84">
        <v>25.992063000000002</v>
      </c>
      <c r="Y84">
        <v>17.238</v>
      </c>
      <c r="Z84">
        <v>0</v>
      </c>
      <c r="AB84" t="b">
        <f t="shared" si="1"/>
        <v>0</v>
      </c>
    </row>
    <row r="85" spans="1:28">
      <c r="A85">
        <v>20</v>
      </c>
      <c r="B85">
        <v>8</v>
      </c>
      <c r="C85">
        <v>3</v>
      </c>
      <c r="D85">
        <v>0</v>
      </c>
      <c r="E85">
        <v>0</v>
      </c>
      <c r="F85">
        <v>17</v>
      </c>
      <c r="G85">
        <v>121</v>
      </c>
      <c r="H85">
        <v>1</v>
      </c>
      <c r="I85">
        <v>381</v>
      </c>
      <c r="J85">
        <v>37.5</v>
      </c>
      <c r="K85">
        <v>65.957999999999998</v>
      </c>
      <c r="L85">
        <v>0</v>
      </c>
      <c r="O85">
        <v>20</v>
      </c>
      <c r="P85">
        <v>8</v>
      </c>
      <c r="Q85">
        <v>3</v>
      </c>
      <c r="R85">
        <v>0</v>
      </c>
      <c r="S85">
        <v>0</v>
      </c>
      <c r="T85">
        <v>16</v>
      </c>
      <c r="U85">
        <v>121</v>
      </c>
      <c r="V85">
        <v>1</v>
      </c>
      <c r="W85">
        <v>381</v>
      </c>
      <c r="X85">
        <v>37.103175</v>
      </c>
      <c r="Y85">
        <v>23.228000000000002</v>
      </c>
      <c r="Z85">
        <v>0</v>
      </c>
      <c r="AB85" t="b">
        <f t="shared" si="1"/>
        <v>1</v>
      </c>
    </row>
    <row r="86" spans="1:28">
      <c r="A86">
        <v>21</v>
      </c>
      <c r="B86">
        <v>4</v>
      </c>
      <c r="C86">
        <v>5</v>
      </c>
      <c r="D86">
        <v>1</v>
      </c>
      <c r="E86">
        <v>0</v>
      </c>
      <c r="F86">
        <v>4</v>
      </c>
      <c r="G86">
        <v>525</v>
      </c>
      <c r="H86">
        <v>0</v>
      </c>
      <c r="I86">
        <v>1584</v>
      </c>
      <c r="J86">
        <v>29.365079000000001</v>
      </c>
      <c r="K86">
        <v>327.041</v>
      </c>
      <c r="L86">
        <v>0</v>
      </c>
      <c r="O86">
        <v>21</v>
      </c>
      <c r="P86">
        <v>4</v>
      </c>
      <c r="Q86">
        <v>5</v>
      </c>
      <c r="R86">
        <v>1</v>
      </c>
      <c r="S86">
        <v>0</v>
      </c>
      <c r="T86">
        <v>4</v>
      </c>
      <c r="U86">
        <v>525</v>
      </c>
      <c r="V86">
        <v>0</v>
      </c>
      <c r="W86">
        <v>1584</v>
      </c>
      <c r="X86">
        <v>29.365079000000001</v>
      </c>
      <c r="Y86">
        <v>204.15799999999999</v>
      </c>
      <c r="Z86">
        <v>0</v>
      </c>
      <c r="AB86" t="b">
        <f t="shared" si="1"/>
        <v>1</v>
      </c>
    </row>
    <row r="87" spans="1:28">
      <c r="A87">
        <v>22</v>
      </c>
      <c r="B87">
        <v>5</v>
      </c>
      <c r="C87">
        <v>2</v>
      </c>
      <c r="D87">
        <v>0</v>
      </c>
      <c r="E87">
        <v>0</v>
      </c>
      <c r="F87">
        <v>2</v>
      </c>
      <c r="G87">
        <v>143</v>
      </c>
      <c r="H87">
        <v>0</v>
      </c>
      <c r="I87">
        <v>431</v>
      </c>
      <c r="J87">
        <v>20.833333</v>
      </c>
      <c r="K87">
        <v>3.198</v>
      </c>
      <c r="L87">
        <v>0</v>
      </c>
      <c r="O87">
        <v>22</v>
      </c>
      <c r="P87">
        <v>5</v>
      </c>
      <c r="Q87">
        <v>2</v>
      </c>
      <c r="R87">
        <v>0</v>
      </c>
      <c r="S87">
        <v>0</v>
      </c>
      <c r="T87">
        <v>2</v>
      </c>
      <c r="U87">
        <v>143</v>
      </c>
      <c r="V87">
        <v>0</v>
      </c>
      <c r="W87">
        <v>431</v>
      </c>
      <c r="X87">
        <v>20.833333</v>
      </c>
      <c r="Y87">
        <v>3.2610000000000001</v>
      </c>
      <c r="Z87">
        <v>0</v>
      </c>
      <c r="AB87" t="b">
        <f t="shared" si="1"/>
        <v>1</v>
      </c>
    </row>
    <row r="88" spans="1:28">
      <c r="A88">
        <v>23</v>
      </c>
      <c r="B88">
        <v>0</v>
      </c>
      <c r="C88">
        <v>3</v>
      </c>
      <c r="D88">
        <v>0</v>
      </c>
      <c r="E88">
        <v>0</v>
      </c>
      <c r="F88">
        <v>0</v>
      </c>
      <c r="G88">
        <v>215</v>
      </c>
      <c r="H88">
        <v>0</v>
      </c>
      <c r="I88">
        <v>645</v>
      </c>
      <c r="J88">
        <v>10.714286</v>
      </c>
      <c r="K88">
        <v>1.84</v>
      </c>
      <c r="L88">
        <v>0</v>
      </c>
      <c r="O88">
        <v>23</v>
      </c>
      <c r="P88">
        <v>0</v>
      </c>
      <c r="Q88">
        <v>3</v>
      </c>
      <c r="R88">
        <v>0</v>
      </c>
      <c r="S88">
        <v>0</v>
      </c>
      <c r="T88">
        <v>0</v>
      </c>
      <c r="U88">
        <v>215</v>
      </c>
      <c r="V88">
        <v>0</v>
      </c>
      <c r="W88">
        <v>645</v>
      </c>
      <c r="X88">
        <v>10.714286</v>
      </c>
      <c r="Y88">
        <v>1.857</v>
      </c>
      <c r="Z88">
        <v>0</v>
      </c>
      <c r="AB88" t="b">
        <f t="shared" si="1"/>
        <v>1</v>
      </c>
    </row>
    <row r="89" spans="1:28">
      <c r="A89">
        <v>24</v>
      </c>
      <c r="B89">
        <v>1</v>
      </c>
      <c r="C89">
        <v>4</v>
      </c>
      <c r="D89">
        <v>0</v>
      </c>
      <c r="E89">
        <v>0</v>
      </c>
      <c r="F89">
        <v>0</v>
      </c>
      <c r="G89">
        <v>291</v>
      </c>
      <c r="H89">
        <v>0</v>
      </c>
      <c r="I89">
        <v>873</v>
      </c>
      <c r="J89">
        <v>24.206348999999999</v>
      </c>
      <c r="K89">
        <v>6.3339999999999996</v>
      </c>
      <c r="L89">
        <v>0</v>
      </c>
      <c r="O89">
        <v>24</v>
      </c>
      <c r="P89">
        <v>1</v>
      </c>
      <c r="Q89">
        <v>4</v>
      </c>
      <c r="R89">
        <v>0</v>
      </c>
      <c r="S89">
        <v>0</v>
      </c>
      <c r="T89">
        <v>0</v>
      </c>
      <c r="U89">
        <v>291</v>
      </c>
      <c r="V89">
        <v>0</v>
      </c>
      <c r="W89">
        <v>873</v>
      </c>
      <c r="X89">
        <v>24.206348999999999</v>
      </c>
      <c r="Y89">
        <v>4.4770000000000003</v>
      </c>
      <c r="Z89">
        <v>0</v>
      </c>
      <c r="AB89" t="b">
        <f t="shared" si="1"/>
        <v>1</v>
      </c>
    </row>
    <row r="90" spans="1:28">
      <c r="A90">
        <v>25</v>
      </c>
      <c r="B90">
        <v>3</v>
      </c>
      <c r="C90">
        <v>1</v>
      </c>
      <c r="D90">
        <v>0</v>
      </c>
      <c r="E90">
        <v>0</v>
      </c>
      <c r="F90">
        <v>0</v>
      </c>
      <c r="G90">
        <v>75</v>
      </c>
      <c r="H90">
        <v>0</v>
      </c>
      <c r="I90">
        <v>225</v>
      </c>
      <c r="J90">
        <v>10.515872999999999</v>
      </c>
      <c r="K90">
        <v>1.9810000000000001</v>
      </c>
      <c r="L90">
        <v>0</v>
      </c>
      <c r="O90">
        <v>25</v>
      </c>
      <c r="P90">
        <v>3</v>
      </c>
      <c r="Q90">
        <v>1</v>
      </c>
      <c r="R90">
        <v>0</v>
      </c>
      <c r="S90">
        <v>0</v>
      </c>
      <c r="T90">
        <v>0</v>
      </c>
      <c r="U90">
        <v>75</v>
      </c>
      <c r="V90">
        <v>136</v>
      </c>
      <c r="W90">
        <v>361</v>
      </c>
      <c r="X90">
        <v>16.865079000000001</v>
      </c>
      <c r="Y90">
        <v>8.8759999999999994</v>
      </c>
      <c r="Z90">
        <v>0</v>
      </c>
      <c r="AB90" t="b">
        <f t="shared" si="1"/>
        <v>0</v>
      </c>
    </row>
    <row r="91" spans="1:28">
      <c r="A91">
        <v>16</v>
      </c>
      <c r="B91">
        <v>3</v>
      </c>
      <c r="C91">
        <v>1</v>
      </c>
      <c r="D91">
        <v>0</v>
      </c>
      <c r="E91">
        <v>0</v>
      </c>
      <c r="F91">
        <v>0</v>
      </c>
      <c r="G91">
        <v>20</v>
      </c>
      <c r="H91">
        <v>0</v>
      </c>
      <c r="I91">
        <v>60</v>
      </c>
      <c r="J91">
        <v>10.912698000000001</v>
      </c>
      <c r="K91">
        <v>1.9339999999999999</v>
      </c>
      <c r="L91">
        <v>0</v>
      </c>
      <c r="O91">
        <v>16</v>
      </c>
      <c r="P91">
        <v>3</v>
      </c>
      <c r="Q91">
        <v>1</v>
      </c>
      <c r="R91">
        <v>0</v>
      </c>
      <c r="S91">
        <v>0</v>
      </c>
      <c r="T91">
        <v>0</v>
      </c>
      <c r="U91">
        <v>20</v>
      </c>
      <c r="V91">
        <v>183</v>
      </c>
      <c r="W91">
        <v>243</v>
      </c>
      <c r="X91">
        <v>16.865079000000001</v>
      </c>
      <c r="Y91">
        <v>9.1419999999999995</v>
      </c>
      <c r="Z91">
        <v>0</v>
      </c>
      <c r="AB91" t="b">
        <f t="shared" si="1"/>
        <v>0</v>
      </c>
    </row>
    <row r="92" spans="1:28">
      <c r="A92">
        <v>17</v>
      </c>
      <c r="B92">
        <v>3</v>
      </c>
      <c r="C92">
        <v>2</v>
      </c>
      <c r="D92">
        <v>0</v>
      </c>
      <c r="E92">
        <v>0</v>
      </c>
      <c r="F92">
        <v>0</v>
      </c>
      <c r="G92">
        <v>230</v>
      </c>
      <c r="H92">
        <v>0</v>
      </c>
      <c r="I92">
        <v>690</v>
      </c>
      <c r="J92">
        <v>14.484127000000001</v>
      </c>
      <c r="K92">
        <v>2.403</v>
      </c>
      <c r="L92">
        <v>0</v>
      </c>
      <c r="O92">
        <v>17</v>
      </c>
      <c r="P92">
        <v>3</v>
      </c>
      <c r="Q92">
        <v>2</v>
      </c>
      <c r="R92">
        <v>0</v>
      </c>
      <c r="S92">
        <v>0</v>
      </c>
      <c r="T92">
        <v>0</v>
      </c>
      <c r="U92">
        <v>230</v>
      </c>
      <c r="V92">
        <v>96</v>
      </c>
      <c r="W92">
        <v>786</v>
      </c>
      <c r="X92">
        <v>19.642856999999999</v>
      </c>
      <c r="Y92">
        <v>8.4860000000000007</v>
      </c>
      <c r="Z92">
        <v>0</v>
      </c>
      <c r="AB92" t="b">
        <f t="shared" si="1"/>
        <v>0</v>
      </c>
    </row>
    <row r="93" spans="1:28">
      <c r="A93">
        <v>18</v>
      </c>
      <c r="B93">
        <v>3</v>
      </c>
      <c r="C93">
        <v>4</v>
      </c>
      <c r="D93">
        <v>0</v>
      </c>
      <c r="E93">
        <v>0</v>
      </c>
      <c r="F93">
        <v>0</v>
      </c>
      <c r="G93">
        <v>362</v>
      </c>
      <c r="H93">
        <v>0</v>
      </c>
      <c r="I93">
        <v>1086</v>
      </c>
      <c r="J93">
        <v>25.793651000000001</v>
      </c>
      <c r="K93">
        <v>15.054</v>
      </c>
      <c r="L93">
        <v>0</v>
      </c>
      <c r="O93">
        <v>18</v>
      </c>
      <c r="P93">
        <v>3</v>
      </c>
      <c r="Q93">
        <v>4</v>
      </c>
      <c r="R93">
        <v>0</v>
      </c>
      <c r="S93">
        <v>0</v>
      </c>
      <c r="T93">
        <v>0</v>
      </c>
      <c r="U93">
        <v>362</v>
      </c>
      <c r="V93">
        <v>0</v>
      </c>
      <c r="W93">
        <v>1086</v>
      </c>
      <c r="X93">
        <v>25.793651000000001</v>
      </c>
      <c r="Y93">
        <v>10.109</v>
      </c>
      <c r="Z93">
        <v>0</v>
      </c>
      <c r="AB93" t="b">
        <f t="shared" si="1"/>
        <v>1</v>
      </c>
    </row>
    <row r="94" spans="1:28">
      <c r="A94">
        <v>19</v>
      </c>
      <c r="B94">
        <v>5</v>
      </c>
      <c r="C94">
        <v>1</v>
      </c>
      <c r="D94">
        <v>0</v>
      </c>
      <c r="E94">
        <v>0</v>
      </c>
      <c r="F94">
        <v>0</v>
      </c>
      <c r="G94">
        <v>16</v>
      </c>
      <c r="H94">
        <v>3</v>
      </c>
      <c r="I94">
        <v>51</v>
      </c>
      <c r="J94">
        <v>13.888889000000001</v>
      </c>
      <c r="K94">
        <v>8.8919999999999995</v>
      </c>
      <c r="L94">
        <v>0</v>
      </c>
      <c r="O94">
        <v>19</v>
      </c>
      <c r="P94">
        <v>5</v>
      </c>
      <c r="Q94">
        <v>1</v>
      </c>
      <c r="R94">
        <v>0</v>
      </c>
      <c r="S94">
        <v>0</v>
      </c>
      <c r="T94">
        <v>0</v>
      </c>
      <c r="U94">
        <v>16</v>
      </c>
      <c r="V94">
        <v>85</v>
      </c>
      <c r="W94">
        <v>133</v>
      </c>
      <c r="X94">
        <v>20.039683</v>
      </c>
      <c r="Y94">
        <v>21.279</v>
      </c>
      <c r="Z94">
        <v>0</v>
      </c>
      <c r="AB94" t="b">
        <f t="shared" si="1"/>
        <v>0</v>
      </c>
    </row>
    <row r="95" spans="1:28">
      <c r="A95">
        <v>20</v>
      </c>
      <c r="B95">
        <v>7</v>
      </c>
      <c r="C95">
        <v>0</v>
      </c>
      <c r="D95">
        <v>0</v>
      </c>
      <c r="E95">
        <v>0</v>
      </c>
      <c r="F95">
        <v>4</v>
      </c>
      <c r="G95">
        <v>0</v>
      </c>
      <c r="H95">
        <v>0</v>
      </c>
      <c r="I95">
        <v>4</v>
      </c>
      <c r="J95">
        <v>20.634920999999999</v>
      </c>
      <c r="K95">
        <v>5.2720000000000002</v>
      </c>
      <c r="L95">
        <v>0</v>
      </c>
      <c r="O95">
        <v>20</v>
      </c>
      <c r="P95">
        <v>7</v>
      </c>
      <c r="Q95">
        <v>0</v>
      </c>
      <c r="R95">
        <v>0</v>
      </c>
      <c r="S95">
        <v>0</v>
      </c>
      <c r="T95">
        <v>4</v>
      </c>
      <c r="U95">
        <v>0</v>
      </c>
      <c r="V95">
        <v>0</v>
      </c>
      <c r="W95">
        <v>4</v>
      </c>
      <c r="X95">
        <v>20.634920999999999</v>
      </c>
      <c r="Y95">
        <v>5.2889999999999997</v>
      </c>
      <c r="Z95">
        <v>0</v>
      </c>
      <c r="AB95" t="b">
        <f t="shared" si="1"/>
        <v>1</v>
      </c>
    </row>
    <row r="96" spans="1:28">
      <c r="A96">
        <v>21</v>
      </c>
      <c r="B96">
        <v>4</v>
      </c>
      <c r="C96">
        <v>3</v>
      </c>
      <c r="D96">
        <v>0</v>
      </c>
      <c r="E96">
        <v>0</v>
      </c>
      <c r="F96">
        <v>35</v>
      </c>
      <c r="G96">
        <v>391</v>
      </c>
      <c r="H96">
        <v>0</v>
      </c>
      <c r="I96">
        <v>1208</v>
      </c>
      <c r="J96">
        <v>22.619047999999999</v>
      </c>
      <c r="K96">
        <v>13.977</v>
      </c>
      <c r="L96">
        <v>0</v>
      </c>
      <c r="O96">
        <v>21</v>
      </c>
      <c r="P96">
        <v>4</v>
      </c>
      <c r="Q96">
        <v>3</v>
      </c>
      <c r="R96">
        <v>0</v>
      </c>
      <c r="S96">
        <v>0</v>
      </c>
      <c r="T96">
        <v>35</v>
      </c>
      <c r="U96">
        <v>391</v>
      </c>
      <c r="V96">
        <v>0</v>
      </c>
      <c r="W96">
        <v>1208</v>
      </c>
      <c r="X96">
        <v>22.420635000000001</v>
      </c>
      <c r="Y96">
        <v>11.497999999999999</v>
      </c>
      <c r="Z96">
        <v>0</v>
      </c>
      <c r="AB96" t="b">
        <f t="shared" si="1"/>
        <v>1</v>
      </c>
    </row>
    <row r="97" spans="1:28">
      <c r="A97">
        <v>22</v>
      </c>
      <c r="B97">
        <v>4</v>
      </c>
      <c r="C97">
        <v>2</v>
      </c>
      <c r="D97">
        <v>0</v>
      </c>
      <c r="E97">
        <v>0</v>
      </c>
      <c r="F97">
        <v>7</v>
      </c>
      <c r="G97">
        <v>72</v>
      </c>
      <c r="H97">
        <v>0</v>
      </c>
      <c r="I97">
        <v>223</v>
      </c>
      <c r="J97">
        <v>17.261904999999999</v>
      </c>
      <c r="K97">
        <v>4.43</v>
      </c>
      <c r="L97">
        <v>0</v>
      </c>
      <c r="O97">
        <v>22</v>
      </c>
      <c r="P97">
        <v>4</v>
      </c>
      <c r="Q97">
        <v>2</v>
      </c>
      <c r="R97">
        <v>0</v>
      </c>
      <c r="S97">
        <v>0</v>
      </c>
      <c r="T97">
        <v>0</v>
      </c>
      <c r="U97">
        <v>72</v>
      </c>
      <c r="V97">
        <v>64</v>
      </c>
      <c r="W97">
        <v>280</v>
      </c>
      <c r="X97">
        <v>24.404762000000002</v>
      </c>
      <c r="Y97">
        <v>12.246</v>
      </c>
      <c r="Z97">
        <v>0</v>
      </c>
      <c r="AB97" t="b">
        <f t="shared" si="1"/>
        <v>0</v>
      </c>
    </row>
    <row r="98" spans="1:28">
      <c r="A98">
        <v>23</v>
      </c>
      <c r="B98">
        <v>6</v>
      </c>
      <c r="C98">
        <v>2</v>
      </c>
      <c r="D98">
        <v>0</v>
      </c>
      <c r="E98">
        <v>0</v>
      </c>
      <c r="F98">
        <v>0</v>
      </c>
      <c r="G98">
        <v>122</v>
      </c>
      <c r="H98">
        <v>0</v>
      </c>
      <c r="I98">
        <v>366</v>
      </c>
      <c r="J98">
        <v>27.380952000000001</v>
      </c>
      <c r="K98">
        <v>3.0419999999999998</v>
      </c>
      <c r="L98">
        <v>0</v>
      </c>
      <c r="O98">
        <v>23</v>
      </c>
      <c r="P98">
        <v>6</v>
      </c>
      <c r="Q98">
        <v>2</v>
      </c>
      <c r="R98">
        <v>0</v>
      </c>
      <c r="S98">
        <v>0</v>
      </c>
      <c r="T98">
        <v>0</v>
      </c>
      <c r="U98">
        <v>122</v>
      </c>
      <c r="V98">
        <v>0</v>
      </c>
      <c r="W98">
        <v>366</v>
      </c>
      <c r="X98">
        <v>27.380952000000001</v>
      </c>
      <c r="Y98">
        <v>3.089</v>
      </c>
      <c r="Z98">
        <v>0</v>
      </c>
      <c r="AB98" t="b">
        <f t="shared" si="1"/>
        <v>1</v>
      </c>
    </row>
    <row r="99" spans="1:28">
      <c r="A99">
        <v>25</v>
      </c>
      <c r="B99">
        <v>3</v>
      </c>
      <c r="C99">
        <v>3</v>
      </c>
      <c r="D99">
        <v>0</v>
      </c>
      <c r="E99">
        <v>0</v>
      </c>
      <c r="F99">
        <v>5</v>
      </c>
      <c r="G99">
        <v>253</v>
      </c>
      <c r="H99">
        <v>0</v>
      </c>
      <c r="I99">
        <v>764</v>
      </c>
      <c r="J99">
        <v>18.253968</v>
      </c>
      <c r="K99">
        <v>4.774</v>
      </c>
      <c r="L99">
        <v>0</v>
      </c>
      <c r="O99">
        <v>25</v>
      </c>
      <c r="P99">
        <v>3</v>
      </c>
      <c r="Q99">
        <v>3</v>
      </c>
      <c r="R99">
        <v>0</v>
      </c>
      <c r="S99">
        <v>0</v>
      </c>
      <c r="T99">
        <v>5</v>
      </c>
      <c r="U99">
        <v>253</v>
      </c>
      <c r="V99">
        <v>0</v>
      </c>
      <c r="W99">
        <v>764</v>
      </c>
      <c r="X99">
        <v>18.253968</v>
      </c>
      <c r="Y99">
        <v>4.617</v>
      </c>
      <c r="Z99">
        <v>0</v>
      </c>
      <c r="AB99" t="b">
        <f t="shared" si="1"/>
        <v>1</v>
      </c>
    </row>
    <row r="101" spans="1:28">
      <c r="K101">
        <f xml:space="preserve"> AVERAGE(K1:K99)</f>
        <v>82.11044444444444</v>
      </c>
      <c r="L101">
        <f xml:space="preserve"> AVERAGE(L1:L99)</f>
        <v>1.2069696969696968</v>
      </c>
      <c r="Y101">
        <f xml:space="preserve"> AVERAGE(Y1:Y99)</f>
        <v>76.948818181818211</v>
      </c>
      <c r="Z101">
        <f xml:space="preserve"> AVERAGE(Z1:Z99)</f>
        <v>0.71777777777777785</v>
      </c>
    </row>
  </sheetData>
  <pageMargins left="0.7" right="0.7" top="0.75" bottom="0.75" header="0.3" footer="0.3"/>
  <pageSetup orientation="portrait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topLeftCell="L34" zoomScale="70" zoomScaleNormal="70" workbookViewId="0">
      <selection activeCell="X15" sqref="X15"/>
    </sheetView>
  </sheetViews>
  <sheetFormatPr defaultRowHeight="15"/>
  <sheetData>
    <row r="1" spans="1:23">
      <c r="A1" t="s">
        <v>36</v>
      </c>
    </row>
    <row r="3" spans="1:23">
      <c r="A3" s="4">
        <v>0.25555555555555559</v>
      </c>
      <c r="B3" s="4">
        <v>0.2951388888888889</v>
      </c>
      <c r="C3" s="4">
        <v>0.3347222222222222</v>
      </c>
      <c r="D3" s="4">
        <v>0.37638888888888888</v>
      </c>
      <c r="E3" s="4">
        <v>0.41666666666666669</v>
      </c>
      <c r="F3" s="4">
        <v>0.45902777777777781</v>
      </c>
      <c r="G3" s="4">
        <v>0.50069444444444444</v>
      </c>
      <c r="H3" s="4">
        <v>0.54305555555555551</v>
      </c>
      <c r="I3" s="4">
        <v>0.5854166666666667</v>
      </c>
      <c r="J3" s="4">
        <v>0.62777777777777777</v>
      </c>
      <c r="K3" s="4">
        <v>0.66666666666666663</v>
      </c>
      <c r="L3" s="4">
        <v>0.70833333333333337</v>
      </c>
      <c r="M3" s="4">
        <v>0.75138888888888899</v>
      </c>
      <c r="N3" s="4">
        <v>0.79236111111111107</v>
      </c>
      <c r="O3" s="4">
        <v>0.83333333333333337</v>
      </c>
      <c r="P3" s="4">
        <v>0.87569444444444444</v>
      </c>
      <c r="Q3" s="4">
        <v>0.92083333333333339</v>
      </c>
      <c r="R3" s="4">
        <v>0.95972222222222225</v>
      </c>
      <c r="S3" s="4">
        <v>2.0833333333333333E-3</v>
      </c>
    </row>
    <row r="4" spans="1:23">
      <c r="A4" s="4">
        <v>0.26111111111111113</v>
      </c>
      <c r="B4" s="4">
        <v>0.3</v>
      </c>
      <c r="C4" s="4">
        <v>0.33680555555555558</v>
      </c>
      <c r="D4" s="4">
        <v>0.37916666666666665</v>
      </c>
      <c r="E4" s="4">
        <v>0.4201388888888889</v>
      </c>
      <c r="F4" s="4">
        <v>0.46180555555555558</v>
      </c>
      <c r="G4" s="4">
        <v>0.50416666666666665</v>
      </c>
      <c r="H4" s="4">
        <v>0.54652777777777783</v>
      </c>
      <c r="I4" s="4">
        <v>0.58888888888888891</v>
      </c>
      <c r="J4" s="4">
        <v>0.63055555555555554</v>
      </c>
      <c r="K4" s="4">
        <v>0.6694444444444444</v>
      </c>
      <c r="L4" s="4">
        <v>0.7104166666666667</v>
      </c>
      <c r="M4" s="4">
        <v>0.75208333333333333</v>
      </c>
      <c r="N4" s="4">
        <v>0.79375000000000007</v>
      </c>
      <c r="O4" s="4">
        <v>0.8354166666666667</v>
      </c>
      <c r="P4" s="4">
        <v>0.88055555555555554</v>
      </c>
      <c r="Q4" s="4">
        <v>0.9243055555555556</v>
      </c>
      <c r="R4" s="4">
        <v>0.96319444444444446</v>
      </c>
      <c r="S4" s="4">
        <v>5.5555555555555558E-3</v>
      </c>
      <c r="V4">
        <v>5</v>
      </c>
      <c r="W4">
        <v>0</v>
      </c>
    </row>
    <row r="5" spans="1:23">
      <c r="A5" s="4">
        <v>0.26597222222222222</v>
      </c>
      <c r="B5" s="4">
        <v>0.30486111111111108</v>
      </c>
      <c r="C5" s="4">
        <v>0.33958333333333335</v>
      </c>
      <c r="D5" s="4">
        <v>0.38194444444444442</v>
      </c>
      <c r="E5" s="4">
        <v>0.42291666666666666</v>
      </c>
      <c r="F5" s="4">
        <v>0.46527777777777773</v>
      </c>
      <c r="G5" s="4">
        <v>0.50763888888888886</v>
      </c>
      <c r="H5" s="4">
        <v>0.54999999999999993</v>
      </c>
      <c r="I5" s="4">
        <v>0.59166666666666667</v>
      </c>
      <c r="J5" s="4">
        <v>0.63402777777777775</v>
      </c>
      <c r="K5" s="4">
        <v>0.67291666666666661</v>
      </c>
      <c r="L5" s="4">
        <v>0.7104166666666667</v>
      </c>
      <c r="M5" s="4">
        <v>0.75347222222222221</v>
      </c>
      <c r="N5" s="4">
        <v>0.7944444444444444</v>
      </c>
      <c r="O5" s="4">
        <v>0.8354166666666667</v>
      </c>
      <c r="P5" s="4">
        <v>0.88541666666666663</v>
      </c>
      <c r="Q5" s="4">
        <v>0.9277777777777777</v>
      </c>
      <c r="R5" s="4">
        <v>0.96666666666666667</v>
      </c>
      <c r="V5">
        <v>6</v>
      </c>
      <c r="W5">
        <v>8</v>
      </c>
    </row>
    <row r="6" spans="1:23">
      <c r="A6" s="4">
        <v>0.27083333333333331</v>
      </c>
      <c r="B6" s="4">
        <v>0.30972222222222223</v>
      </c>
      <c r="C6" s="4">
        <v>0.34166666666666662</v>
      </c>
      <c r="D6" s="4">
        <v>0.3840277777777778</v>
      </c>
      <c r="E6" s="4">
        <v>0.42638888888888887</v>
      </c>
      <c r="F6" s="4">
        <v>0.46875</v>
      </c>
      <c r="G6" s="4">
        <v>0.51041666666666663</v>
      </c>
      <c r="H6" s="4">
        <v>0.55277777777777781</v>
      </c>
      <c r="I6" s="4">
        <v>0.59513888888888888</v>
      </c>
      <c r="J6" s="4">
        <v>0.63750000000000007</v>
      </c>
      <c r="K6" s="4">
        <v>0.67638888888888893</v>
      </c>
      <c r="L6" s="4">
        <v>0.71250000000000002</v>
      </c>
      <c r="M6" s="4">
        <v>0.75555555555555554</v>
      </c>
      <c r="N6" s="4">
        <v>0.79652777777777783</v>
      </c>
      <c r="O6" s="4">
        <v>0.83750000000000002</v>
      </c>
      <c r="P6" s="4">
        <v>0.89027777777777783</v>
      </c>
      <c r="Q6" s="4">
        <v>0.93055555555555547</v>
      </c>
      <c r="R6" s="4">
        <v>0.96944444444444444</v>
      </c>
      <c r="V6">
        <v>7</v>
      </c>
      <c r="W6">
        <v>13</v>
      </c>
    </row>
    <row r="7" spans="1:23">
      <c r="A7" s="4">
        <v>0.27569444444444446</v>
      </c>
      <c r="B7" s="4">
        <v>0.31180555555555556</v>
      </c>
      <c r="C7" s="4">
        <v>0.3444444444444445</v>
      </c>
      <c r="D7" s="4">
        <v>0.38680555555555557</v>
      </c>
      <c r="E7" s="4">
        <v>0.42986111111111108</v>
      </c>
      <c r="F7" s="4">
        <v>0.47152777777777777</v>
      </c>
      <c r="G7" s="4">
        <v>0.51388888888888895</v>
      </c>
      <c r="H7" s="4">
        <v>0.55625000000000002</v>
      </c>
      <c r="I7" s="4">
        <v>0.59861111111111109</v>
      </c>
      <c r="J7" s="4">
        <v>0.64027777777777783</v>
      </c>
      <c r="K7" s="4">
        <v>0.67847222222222225</v>
      </c>
      <c r="L7" s="4">
        <v>0.71458333333333324</v>
      </c>
      <c r="M7" s="4">
        <v>0.75624999999999998</v>
      </c>
      <c r="N7" s="4">
        <v>0.79791666666666661</v>
      </c>
      <c r="O7" s="4">
        <v>0.83958333333333324</v>
      </c>
      <c r="P7" s="4">
        <v>0.89513888888888893</v>
      </c>
      <c r="Q7" s="4">
        <v>0.93402777777777779</v>
      </c>
      <c r="R7" s="4">
        <v>0.97291666666666676</v>
      </c>
      <c r="V7">
        <v>8</v>
      </c>
      <c r="W7">
        <v>17</v>
      </c>
    </row>
    <row r="8" spans="1:23">
      <c r="A8" s="4">
        <v>0.28055555555555556</v>
      </c>
      <c r="B8" s="4">
        <v>0.31458333333333333</v>
      </c>
      <c r="C8" s="4">
        <v>0.34722222222222227</v>
      </c>
      <c r="D8" s="4">
        <v>0.3888888888888889</v>
      </c>
      <c r="E8" s="4">
        <v>0.43263888888888885</v>
      </c>
      <c r="F8" s="4">
        <v>0.47500000000000003</v>
      </c>
      <c r="G8" s="4">
        <v>0.51736111111111105</v>
      </c>
      <c r="H8" s="4">
        <v>0.55972222222222223</v>
      </c>
      <c r="I8" s="4">
        <v>0.60138888888888886</v>
      </c>
      <c r="J8" s="4">
        <v>0.64374999999999993</v>
      </c>
      <c r="K8" s="4">
        <v>0.68055555555555547</v>
      </c>
      <c r="L8" s="4">
        <v>0.71458333333333324</v>
      </c>
      <c r="M8" s="4">
        <v>0.75763888888888886</v>
      </c>
      <c r="N8" s="4">
        <v>0.79861111111111116</v>
      </c>
      <c r="O8" s="4">
        <v>0.83958333333333324</v>
      </c>
      <c r="P8" s="4">
        <v>0.9</v>
      </c>
      <c r="Q8" s="4">
        <v>0.9375</v>
      </c>
      <c r="R8" s="4">
        <v>0.97638888888888886</v>
      </c>
      <c r="V8">
        <v>9</v>
      </c>
      <c r="W8">
        <v>15</v>
      </c>
    </row>
    <row r="9" spans="1:23">
      <c r="A9" s="4">
        <v>0.28541666666666665</v>
      </c>
      <c r="B9" s="4">
        <v>0.31736111111111115</v>
      </c>
      <c r="C9" s="4">
        <v>0.34930555555555554</v>
      </c>
      <c r="D9" s="4">
        <v>0.39166666666666666</v>
      </c>
      <c r="E9" s="4">
        <v>0.43611111111111112</v>
      </c>
      <c r="F9" s="4">
        <v>0.47847222222222219</v>
      </c>
      <c r="G9" s="4">
        <v>0.52013888888888882</v>
      </c>
      <c r="H9" s="4">
        <v>0.5625</v>
      </c>
      <c r="I9" s="4">
        <v>0.60486111111111118</v>
      </c>
      <c r="J9" s="4">
        <v>0.64722222222222225</v>
      </c>
      <c r="K9" s="4">
        <v>0.68263888888888891</v>
      </c>
      <c r="L9" s="4">
        <v>0.71736111111111101</v>
      </c>
      <c r="M9" s="4">
        <v>0.76041666666666663</v>
      </c>
      <c r="N9" s="4">
        <v>0.80069444444444438</v>
      </c>
      <c r="O9" s="4">
        <v>0.84166666666666667</v>
      </c>
      <c r="P9" s="4">
        <v>0.90694444444444444</v>
      </c>
      <c r="Q9" s="4">
        <v>0.94027777777777777</v>
      </c>
      <c r="R9" s="4">
        <v>0.97916666666666663</v>
      </c>
      <c r="V9">
        <v>10</v>
      </c>
      <c r="W9">
        <v>13</v>
      </c>
    </row>
    <row r="10" spans="1:23">
      <c r="A10" s="4">
        <v>0.2902777777777778</v>
      </c>
      <c r="B10" s="4">
        <v>0.31944444444444448</v>
      </c>
      <c r="C10" s="4">
        <v>0.3520833333333333</v>
      </c>
      <c r="D10" s="4">
        <v>0.39444444444444443</v>
      </c>
      <c r="E10" s="4">
        <v>0.43958333333333338</v>
      </c>
      <c r="F10" s="4">
        <v>0.48125000000000001</v>
      </c>
      <c r="G10" s="4">
        <v>0.52361111111111114</v>
      </c>
      <c r="H10" s="4">
        <v>0.56597222222222221</v>
      </c>
      <c r="I10" s="4">
        <v>0.60833333333333328</v>
      </c>
      <c r="J10" s="4">
        <v>0.65</v>
      </c>
      <c r="K10" s="4">
        <v>0.68472222222222223</v>
      </c>
      <c r="L10" s="4">
        <v>0.71875</v>
      </c>
      <c r="M10" s="4">
        <v>0.76041666666666663</v>
      </c>
      <c r="N10" s="4">
        <v>0.80208333333333337</v>
      </c>
      <c r="O10" s="4">
        <v>0.84375</v>
      </c>
      <c r="P10" s="4">
        <v>0.91388888888888886</v>
      </c>
      <c r="Q10" s="4">
        <v>0.94374999999999998</v>
      </c>
      <c r="R10" s="4">
        <v>0.98263888888888884</v>
      </c>
      <c r="V10">
        <v>11</v>
      </c>
      <c r="W10">
        <v>13</v>
      </c>
    </row>
    <row r="11" spans="1:23">
      <c r="A11" s="4"/>
      <c r="B11" s="4">
        <v>0.32222222222222224</v>
      </c>
      <c r="C11" s="4">
        <v>0.35416666666666669</v>
      </c>
      <c r="D11" s="4">
        <v>0.39652777777777781</v>
      </c>
      <c r="E11" s="4">
        <v>0.44236111111111115</v>
      </c>
      <c r="F11" s="4">
        <v>0.48472222222222222</v>
      </c>
      <c r="G11" s="4">
        <v>0.52708333333333335</v>
      </c>
      <c r="H11" s="4">
        <v>0.56944444444444442</v>
      </c>
      <c r="I11" s="4">
        <v>0.61111111111111105</v>
      </c>
      <c r="J11" s="4">
        <v>0.65347222222222223</v>
      </c>
      <c r="K11" s="4">
        <v>0.68680555555555556</v>
      </c>
      <c r="L11" s="4">
        <v>0.71944444444444444</v>
      </c>
      <c r="M11" s="4">
        <v>0.76250000000000007</v>
      </c>
      <c r="N11" s="4">
        <v>0.80347222222222225</v>
      </c>
      <c r="O11" s="4">
        <v>0.84652777777777777</v>
      </c>
      <c r="Q11" s="4">
        <v>0.9472222222222223</v>
      </c>
      <c r="R11" s="4">
        <v>0.98611111111111116</v>
      </c>
      <c r="V11">
        <v>12</v>
      </c>
      <c r="W11">
        <v>13</v>
      </c>
    </row>
    <row r="12" spans="1:23">
      <c r="B12" s="4">
        <v>0.32430555555555557</v>
      </c>
      <c r="C12" s="4">
        <v>0.35694444444444445</v>
      </c>
      <c r="D12" s="4">
        <v>0.39930555555555558</v>
      </c>
      <c r="E12" s="4">
        <v>0.4458333333333333</v>
      </c>
      <c r="F12" s="4">
        <v>0.48819444444444443</v>
      </c>
      <c r="G12" s="4">
        <v>0.52986111111111112</v>
      </c>
      <c r="H12" s="4">
        <v>0.57222222222222219</v>
      </c>
      <c r="I12" s="4">
        <v>0.61458333333333337</v>
      </c>
      <c r="J12" s="4">
        <v>0.65694444444444444</v>
      </c>
      <c r="K12" s="4">
        <v>0.68888888888888899</v>
      </c>
      <c r="L12" s="4">
        <v>0.72152777777777777</v>
      </c>
      <c r="M12" s="4">
        <v>0.76458333333333339</v>
      </c>
      <c r="N12" s="4">
        <v>0.80555555555555547</v>
      </c>
      <c r="O12" s="4">
        <v>0.85138888888888886</v>
      </c>
      <c r="Q12" s="4">
        <v>0.95000000000000007</v>
      </c>
      <c r="R12" s="4">
        <v>0.98888888888888893</v>
      </c>
      <c r="V12">
        <v>13</v>
      </c>
      <c r="W12">
        <v>13</v>
      </c>
    </row>
    <row r="13" spans="1:23">
      <c r="B13" s="4">
        <v>0.32708333333333334</v>
      </c>
      <c r="C13" s="4">
        <v>0.35902777777777778</v>
      </c>
      <c r="D13" s="4">
        <v>0.40138888888888885</v>
      </c>
      <c r="E13" s="4">
        <v>0.44930555555555557</v>
      </c>
      <c r="F13" s="4">
        <v>0.4909722222222222</v>
      </c>
      <c r="G13" s="4">
        <v>0.53333333333333333</v>
      </c>
      <c r="H13" s="4">
        <v>0.5756944444444444</v>
      </c>
      <c r="I13" s="4">
        <v>0.61805555555555558</v>
      </c>
      <c r="J13" s="4">
        <v>0.65972222222222221</v>
      </c>
      <c r="K13" s="4">
        <v>0.69097222222222221</v>
      </c>
      <c r="L13" s="4">
        <v>0.72291666666666676</v>
      </c>
      <c r="M13" s="4">
        <v>0.76458333333333339</v>
      </c>
      <c r="N13" s="4">
        <v>0.80625000000000002</v>
      </c>
      <c r="O13" s="4">
        <v>0.85625000000000007</v>
      </c>
      <c r="Q13" s="4">
        <v>0.95347222222222217</v>
      </c>
      <c r="R13" s="4">
        <v>0.99236111111111114</v>
      </c>
      <c r="V13">
        <v>14</v>
      </c>
      <c r="W13">
        <v>13</v>
      </c>
    </row>
    <row r="14" spans="1:23">
      <c r="B14" s="4">
        <v>0.32916666666666666</v>
      </c>
      <c r="C14" s="4">
        <v>0.36180555555555555</v>
      </c>
      <c r="D14" s="4">
        <v>0.40416666666666662</v>
      </c>
      <c r="E14" s="4">
        <v>0.45208333333333334</v>
      </c>
      <c r="F14" s="4">
        <v>0.49444444444444446</v>
      </c>
      <c r="G14" s="4">
        <v>0.53680555555555554</v>
      </c>
      <c r="H14" s="4">
        <v>0.57916666666666672</v>
      </c>
      <c r="I14" s="4">
        <v>0.62083333333333335</v>
      </c>
      <c r="J14" s="4">
        <v>0.66319444444444442</v>
      </c>
      <c r="K14" s="4">
        <v>0.69305555555555554</v>
      </c>
      <c r="L14" s="4">
        <v>0.72361111111111109</v>
      </c>
      <c r="M14" s="4">
        <v>0.76666666666666661</v>
      </c>
      <c r="N14" s="4">
        <v>0.80763888888888891</v>
      </c>
      <c r="O14" s="4">
        <v>0.86111111111111116</v>
      </c>
      <c r="Q14" s="4">
        <v>0.95694444444444438</v>
      </c>
      <c r="R14" s="4">
        <v>0.99583333333333324</v>
      </c>
      <c r="V14">
        <v>15</v>
      </c>
      <c r="W14">
        <v>12</v>
      </c>
    </row>
    <row r="15" spans="1:23">
      <c r="B15" s="4">
        <v>0.33194444444444443</v>
      </c>
      <c r="C15" s="4">
        <v>0.36458333333333331</v>
      </c>
      <c r="D15" s="4">
        <v>0.4069444444444445</v>
      </c>
      <c r="E15" s="4">
        <v>0.45555555555555555</v>
      </c>
      <c r="F15" s="4">
        <v>0.49791666666666662</v>
      </c>
      <c r="G15" s="4">
        <v>0.54027777777777775</v>
      </c>
      <c r="H15" s="4">
        <v>0.58194444444444449</v>
      </c>
      <c r="I15" s="4">
        <v>0.62430555555555556</v>
      </c>
      <c r="K15" s="4">
        <v>0.6958333333333333</v>
      </c>
      <c r="L15" s="4">
        <v>0.72569444444444453</v>
      </c>
      <c r="M15" s="4">
        <v>0.76874999999999993</v>
      </c>
      <c r="N15" s="4">
        <v>0.80972222222222223</v>
      </c>
      <c r="O15" s="4">
        <v>0.86597222222222225</v>
      </c>
      <c r="R15" s="4">
        <v>0.99861111111111101</v>
      </c>
      <c r="V15">
        <v>16</v>
      </c>
      <c r="W15">
        <v>19</v>
      </c>
    </row>
    <row r="16" spans="1:23">
      <c r="C16" s="4">
        <v>0.3666666666666667</v>
      </c>
      <c r="D16" s="4">
        <v>0.41041666666666665</v>
      </c>
      <c r="K16" s="4">
        <v>0.69791666666666663</v>
      </c>
      <c r="L16" s="4">
        <v>0.7270833333333333</v>
      </c>
      <c r="M16" s="4">
        <v>0.76874999999999993</v>
      </c>
      <c r="N16" s="4">
        <v>0.81041666666666667</v>
      </c>
      <c r="O16" s="4">
        <v>0.87083333333333324</v>
      </c>
      <c r="V16">
        <v>17</v>
      </c>
      <c r="W16">
        <v>30</v>
      </c>
    </row>
    <row r="17" spans="3:23">
      <c r="C17" s="4">
        <v>0.36944444444444446</v>
      </c>
      <c r="D17" s="4">
        <v>0.41319444444444442</v>
      </c>
      <c r="K17" s="4">
        <v>0.70000000000000007</v>
      </c>
      <c r="L17" s="4">
        <v>0.72777777777777775</v>
      </c>
      <c r="M17" s="4">
        <v>0.77083333333333337</v>
      </c>
      <c r="N17" s="4">
        <v>0.81180555555555556</v>
      </c>
      <c r="V17">
        <v>18</v>
      </c>
      <c r="W17">
        <v>29</v>
      </c>
    </row>
    <row r="18" spans="3:23">
      <c r="C18" s="4">
        <v>0.37152777777777773</v>
      </c>
      <c r="K18" s="4">
        <v>0.70208333333333339</v>
      </c>
      <c r="L18" s="4">
        <v>0.72986111111111107</v>
      </c>
      <c r="M18" s="4">
        <v>0.7729166666666667</v>
      </c>
      <c r="N18" s="4">
        <v>0.81388888888888899</v>
      </c>
      <c r="V18">
        <v>19</v>
      </c>
      <c r="W18">
        <v>29</v>
      </c>
    </row>
    <row r="19" spans="3:23">
      <c r="C19" s="4">
        <v>0.3743055555555555</v>
      </c>
      <c r="K19" s="4">
        <v>0.70416666666666661</v>
      </c>
      <c r="L19" s="4">
        <v>0.73125000000000007</v>
      </c>
      <c r="M19" s="4">
        <v>0.7729166666666667</v>
      </c>
      <c r="N19" s="4">
        <v>0.81458333333333333</v>
      </c>
      <c r="V19">
        <v>20</v>
      </c>
      <c r="W19">
        <v>14</v>
      </c>
    </row>
    <row r="20" spans="3:23">
      <c r="K20" s="4">
        <v>0.70624999999999993</v>
      </c>
      <c r="L20" s="4">
        <v>0.7319444444444444</v>
      </c>
      <c r="M20" s="4">
        <v>0.77500000000000002</v>
      </c>
      <c r="N20" s="4">
        <v>0.81597222222222221</v>
      </c>
      <c r="V20">
        <v>21</v>
      </c>
      <c r="W20">
        <v>8</v>
      </c>
    </row>
    <row r="21" spans="3:23">
      <c r="K21" s="4">
        <v>0.70624999999999993</v>
      </c>
      <c r="L21" s="4">
        <v>0.73402777777777783</v>
      </c>
      <c r="M21" s="4">
        <v>0.77708333333333324</v>
      </c>
      <c r="N21" s="4">
        <v>0.81805555555555554</v>
      </c>
      <c r="V21">
        <v>22</v>
      </c>
      <c r="W21">
        <v>12</v>
      </c>
    </row>
    <row r="22" spans="3:23">
      <c r="L22" s="4">
        <v>0.73541666666666661</v>
      </c>
      <c r="M22" s="4">
        <v>0.77708333333333324</v>
      </c>
      <c r="N22" s="4">
        <v>0.81874999999999998</v>
      </c>
      <c r="V22">
        <v>23</v>
      </c>
      <c r="W22">
        <v>13</v>
      </c>
    </row>
    <row r="23" spans="3:23">
      <c r="L23" s="4">
        <v>0.73611111111111116</v>
      </c>
      <c r="M23" s="4">
        <v>0.77916666666666667</v>
      </c>
      <c r="N23" s="4">
        <v>0.82013888888888886</v>
      </c>
      <c r="V23">
        <v>24</v>
      </c>
      <c r="W23">
        <v>2</v>
      </c>
    </row>
    <row r="24" spans="3:23">
      <c r="L24" s="4">
        <v>0.73888888888888893</v>
      </c>
      <c r="M24" s="4">
        <v>0.78125</v>
      </c>
      <c r="N24" s="4">
        <v>0.8222222222222223</v>
      </c>
      <c r="V24">
        <v>1</v>
      </c>
      <c r="W24">
        <v>0</v>
      </c>
    </row>
    <row r="25" spans="3:23">
      <c r="L25" s="4">
        <v>0.73958333333333337</v>
      </c>
      <c r="M25" s="4">
        <v>0.78194444444444444</v>
      </c>
      <c r="N25" s="4">
        <v>0.82291666666666663</v>
      </c>
      <c r="V25">
        <v>2</v>
      </c>
      <c r="W25">
        <v>0</v>
      </c>
    </row>
    <row r="26" spans="3:23">
      <c r="L26" s="4">
        <v>0.74097222222222225</v>
      </c>
      <c r="M26" s="4">
        <v>0.78402777777777777</v>
      </c>
      <c r="N26" s="4"/>
      <c r="V26">
        <v>3</v>
      </c>
      <c r="W26">
        <v>0</v>
      </c>
    </row>
    <row r="27" spans="3:23">
      <c r="L27" s="4">
        <v>0.74305555555555547</v>
      </c>
      <c r="M27" s="4">
        <v>0.78541666666666676</v>
      </c>
      <c r="N27" s="4">
        <v>0.82500000000000007</v>
      </c>
      <c r="V27">
        <v>4</v>
      </c>
      <c r="W27">
        <v>0</v>
      </c>
    </row>
    <row r="28" spans="3:23">
      <c r="L28" s="4">
        <v>0.74375000000000002</v>
      </c>
      <c r="M28" s="4">
        <v>0.78611111111111109</v>
      </c>
      <c r="N28" s="4">
        <v>0.82708333333333339</v>
      </c>
    </row>
    <row r="29" spans="3:23">
      <c r="L29" s="4">
        <v>0.74513888888888891</v>
      </c>
      <c r="M29" s="4">
        <v>0.78819444444444453</v>
      </c>
      <c r="N29" s="4">
        <v>0.82708333333333339</v>
      </c>
    </row>
    <row r="30" spans="3:23">
      <c r="L30" s="4">
        <v>0.74722222222222223</v>
      </c>
      <c r="M30" s="4">
        <v>0.7895833333333333</v>
      </c>
      <c r="N30" s="4">
        <v>0.82916666666666661</v>
      </c>
    </row>
    <row r="31" spans="3:23">
      <c r="L31" s="4">
        <v>0.74791666666666667</v>
      </c>
      <c r="M31" s="4">
        <v>0.79027777777777775</v>
      </c>
      <c r="N31" s="4">
        <v>0.83124999999999993</v>
      </c>
    </row>
    <row r="32" spans="3:23">
      <c r="L32" s="4">
        <v>0.74930555555555556</v>
      </c>
      <c r="N32" s="4">
        <v>0.83124999999999993</v>
      </c>
    </row>
    <row r="34" spans="1:23">
      <c r="A34">
        <f xml:space="preserve"> COUNTA(A3:A33)</f>
        <v>8</v>
      </c>
      <c r="B34">
        <f t="shared" ref="B34:R34" si="0" xml:space="preserve"> COUNTA(B3:B33)</f>
        <v>13</v>
      </c>
      <c r="C34">
        <f t="shared" si="0"/>
        <v>17</v>
      </c>
      <c r="D34">
        <f t="shared" si="0"/>
        <v>15</v>
      </c>
      <c r="E34">
        <f t="shared" si="0"/>
        <v>13</v>
      </c>
      <c r="F34">
        <f t="shared" si="0"/>
        <v>13</v>
      </c>
      <c r="G34">
        <f t="shared" si="0"/>
        <v>13</v>
      </c>
      <c r="H34">
        <f t="shared" si="0"/>
        <v>13</v>
      </c>
      <c r="I34">
        <f t="shared" si="0"/>
        <v>13</v>
      </c>
      <c r="J34">
        <f t="shared" si="0"/>
        <v>12</v>
      </c>
      <c r="K34">
        <f t="shared" si="0"/>
        <v>19</v>
      </c>
      <c r="L34">
        <f t="shared" si="0"/>
        <v>30</v>
      </c>
      <c r="M34">
        <f t="shared" si="0"/>
        <v>29</v>
      </c>
      <c r="N34">
        <f t="shared" si="0"/>
        <v>29</v>
      </c>
      <c r="O34">
        <f t="shared" si="0"/>
        <v>14</v>
      </c>
      <c r="P34">
        <f t="shared" si="0"/>
        <v>8</v>
      </c>
      <c r="Q34">
        <f t="shared" si="0"/>
        <v>12</v>
      </c>
      <c r="R34">
        <f t="shared" si="0"/>
        <v>13</v>
      </c>
      <c r="S34">
        <f xml:space="preserve"> COUNTA(S3:S33)</f>
        <v>2</v>
      </c>
    </row>
    <row r="36" spans="1:23">
      <c r="A36" t="s">
        <v>37</v>
      </c>
      <c r="C36" t="s">
        <v>38</v>
      </c>
    </row>
    <row r="38" spans="1:23">
      <c r="A38" s="4">
        <v>0.25763888888888892</v>
      </c>
      <c r="B38" s="4">
        <v>0.29166666666666669</v>
      </c>
      <c r="C38" s="4">
        <v>0.33402777777777781</v>
      </c>
      <c r="D38" s="4">
        <v>0.3756944444444445</v>
      </c>
      <c r="E38" s="4">
        <v>0.41666666666666669</v>
      </c>
      <c r="F38" s="4">
        <v>0.45902777777777781</v>
      </c>
      <c r="G38" s="4">
        <v>0.50069444444444444</v>
      </c>
      <c r="H38" s="4">
        <v>0.54305555555555551</v>
      </c>
      <c r="I38" s="4">
        <v>0.60486111111111118</v>
      </c>
      <c r="J38" s="4">
        <v>0.62708333333333333</v>
      </c>
      <c r="K38" s="4">
        <v>0.66875000000000007</v>
      </c>
      <c r="L38" s="4">
        <v>0.7090277777777777</v>
      </c>
      <c r="M38" s="4">
        <v>0.75</v>
      </c>
      <c r="N38" s="4">
        <v>0.79305555555555562</v>
      </c>
      <c r="O38" s="4">
        <v>0.8354166666666667</v>
      </c>
      <c r="P38" s="4">
        <v>0.87777777777777777</v>
      </c>
      <c r="Q38" s="4">
        <v>0.91805555555555562</v>
      </c>
      <c r="R38" s="4">
        <v>0.96180555555555547</v>
      </c>
      <c r="S38" s="4">
        <v>6.9444444444444447E-4</v>
      </c>
      <c r="V38">
        <v>5</v>
      </c>
      <c r="W38">
        <v>0</v>
      </c>
    </row>
    <row r="39" spans="1:23">
      <c r="A39" s="4">
        <v>0.26250000000000001</v>
      </c>
      <c r="B39" s="4">
        <v>0.29375000000000001</v>
      </c>
      <c r="C39" s="4">
        <v>0.33611111111111108</v>
      </c>
      <c r="D39" s="4">
        <v>0.37847222222222227</v>
      </c>
      <c r="E39" s="4">
        <v>0.4201388888888889</v>
      </c>
      <c r="F39" s="4">
        <v>0.46180555555555558</v>
      </c>
      <c r="G39" s="4">
        <v>0.50416666666666665</v>
      </c>
      <c r="H39" s="4">
        <v>0.54652777777777783</v>
      </c>
      <c r="I39" s="4">
        <v>0.60763888888888895</v>
      </c>
      <c r="J39" s="4">
        <v>0.63055555555555554</v>
      </c>
      <c r="K39" s="4">
        <v>0.67083333333333339</v>
      </c>
      <c r="L39" s="4"/>
      <c r="M39" s="4">
        <v>0.75208333333333333</v>
      </c>
      <c r="N39" s="4">
        <v>0.7944444444444444</v>
      </c>
      <c r="O39" s="4">
        <v>0.83611111111111114</v>
      </c>
      <c r="P39" s="4">
        <v>0.88055555555555554</v>
      </c>
      <c r="Q39" s="4">
        <v>0.92291666666666661</v>
      </c>
      <c r="R39" s="4">
        <v>0.96666666666666667</v>
      </c>
      <c r="S39" s="4">
        <v>7.6388888888888886E-3</v>
      </c>
      <c r="V39">
        <v>6</v>
      </c>
      <c r="W39">
        <v>8</v>
      </c>
    </row>
    <row r="40" spans="1:23">
      <c r="A40" s="4">
        <v>0.2673611111111111</v>
      </c>
      <c r="B40" s="4">
        <v>0.29652777777777778</v>
      </c>
      <c r="C40" s="4">
        <v>0.33888888888888885</v>
      </c>
      <c r="D40" s="4">
        <v>0.38125000000000003</v>
      </c>
      <c r="E40" s="4">
        <v>0.42291666666666666</v>
      </c>
      <c r="F40" s="4">
        <v>0.46527777777777773</v>
      </c>
      <c r="G40" s="4">
        <v>0.50763888888888886</v>
      </c>
      <c r="H40" s="4">
        <v>0.5493055555555556</v>
      </c>
      <c r="I40" s="4">
        <v>0.61111111111111105</v>
      </c>
      <c r="J40" s="4">
        <v>0.63402777777777775</v>
      </c>
      <c r="K40" s="4">
        <v>0.67291666666666661</v>
      </c>
      <c r="L40" s="4">
        <v>0.71180555555555547</v>
      </c>
      <c r="M40" s="4">
        <v>0.75277777777777777</v>
      </c>
      <c r="N40" s="4">
        <v>0.79513888888888884</v>
      </c>
      <c r="O40" s="4">
        <v>0.83888888888888891</v>
      </c>
      <c r="P40" s="4">
        <v>0.88402777777777775</v>
      </c>
      <c r="Q40" s="4">
        <v>0.9277777777777777</v>
      </c>
      <c r="R40" s="4">
        <v>0.97152777777777777</v>
      </c>
      <c r="V40">
        <v>7</v>
      </c>
      <c r="W40">
        <v>17</v>
      </c>
    </row>
    <row r="41" spans="1:23">
      <c r="A41" s="4">
        <v>0.2722222222222222</v>
      </c>
      <c r="B41" s="4">
        <v>0.2986111111111111</v>
      </c>
      <c r="C41" s="4">
        <v>0.34097222222222223</v>
      </c>
      <c r="D41" s="4">
        <v>0.3840277777777778</v>
      </c>
      <c r="E41" s="4">
        <v>0.42638888888888887</v>
      </c>
      <c r="F41" s="4">
        <v>0.46875</v>
      </c>
      <c r="G41" s="4">
        <v>0.51041666666666663</v>
      </c>
      <c r="H41" s="4">
        <v>0.55277777777777781</v>
      </c>
      <c r="I41" s="4">
        <v>0.61458333333333337</v>
      </c>
      <c r="J41" s="4">
        <v>0.63680555555555551</v>
      </c>
      <c r="K41" s="4"/>
      <c r="L41" s="4">
        <v>0.71388888888888891</v>
      </c>
      <c r="M41" s="4">
        <v>0.75486111111111109</v>
      </c>
      <c r="N41" s="4">
        <v>0.79791666666666661</v>
      </c>
      <c r="O41" s="4">
        <v>0.84027777777777779</v>
      </c>
      <c r="P41" s="4">
        <v>0.88750000000000007</v>
      </c>
      <c r="Q41" s="4">
        <v>0.93263888888888891</v>
      </c>
      <c r="R41" s="4">
        <v>0.97638888888888886</v>
      </c>
      <c r="V41">
        <v>8</v>
      </c>
      <c r="W41">
        <v>17</v>
      </c>
    </row>
    <row r="42" spans="1:23">
      <c r="A42" s="4">
        <v>0.27708333333333335</v>
      </c>
      <c r="B42" s="4">
        <v>0.30138888888888887</v>
      </c>
      <c r="C42" s="4">
        <v>0.34375</v>
      </c>
      <c r="D42" s="4">
        <v>0.38750000000000001</v>
      </c>
      <c r="E42" s="4">
        <v>0.42986111111111108</v>
      </c>
      <c r="F42" s="4">
        <v>0.47152777777777777</v>
      </c>
      <c r="G42" s="4">
        <v>0.51388888888888895</v>
      </c>
      <c r="H42" s="4">
        <v>0.55625000000000002</v>
      </c>
      <c r="I42" s="4">
        <v>0.61736111111111114</v>
      </c>
      <c r="J42" s="4">
        <v>0.64027777777777783</v>
      </c>
      <c r="K42" s="4">
        <v>0.67499999999999993</v>
      </c>
      <c r="L42" s="4">
        <v>0.71597222222222223</v>
      </c>
      <c r="M42" s="4">
        <v>0.75694444444444453</v>
      </c>
      <c r="N42" s="4">
        <v>0.79861111111111116</v>
      </c>
      <c r="O42" s="4">
        <v>0.84166666666666667</v>
      </c>
      <c r="P42" s="4">
        <v>0.89027777777777783</v>
      </c>
      <c r="Q42" s="4">
        <v>0.9375</v>
      </c>
      <c r="R42" s="4">
        <v>0.98125000000000007</v>
      </c>
      <c r="V42">
        <v>9</v>
      </c>
      <c r="W42">
        <v>13</v>
      </c>
    </row>
    <row r="43" spans="1:23">
      <c r="A43" s="4">
        <v>0.28194444444444444</v>
      </c>
      <c r="B43" s="4">
        <v>0.30416666666666664</v>
      </c>
      <c r="C43" s="4">
        <v>0.34583333333333338</v>
      </c>
      <c r="D43" s="4">
        <v>0.39097222222222222</v>
      </c>
      <c r="E43" s="4">
        <v>0.43263888888888885</v>
      </c>
      <c r="F43" s="4">
        <v>0.47500000000000003</v>
      </c>
      <c r="G43" s="4">
        <v>0.51736111111111105</v>
      </c>
      <c r="H43" s="4">
        <v>0.55902777777777779</v>
      </c>
      <c r="I43" s="4">
        <v>0.62083333333333335</v>
      </c>
      <c r="J43" s="4">
        <v>0.64374999999999993</v>
      </c>
      <c r="K43" s="4">
        <v>0.67708333333333337</v>
      </c>
      <c r="L43" s="4">
        <v>0.71805555555555556</v>
      </c>
      <c r="M43" s="4">
        <v>0.75694444444444453</v>
      </c>
      <c r="N43" s="4">
        <v>0.79999999999999993</v>
      </c>
      <c r="O43" s="4">
        <v>0.84444444444444444</v>
      </c>
      <c r="P43" s="4">
        <v>0.89374999999999993</v>
      </c>
      <c r="Q43" s="4">
        <v>0.94236111111111109</v>
      </c>
      <c r="R43" s="4">
        <v>0.9868055555555556</v>
      </c>
      <c r="V43">
        <v>10</v>
      </c>
      <c r="W43">
        <v>13</v>
      </c>
    </row>
    <row r="44" spans="1:23">
      <c r="A44" s="4">
        <v>0.28680555555555554</v>
      </c>
      <c r="B44" s="4">
        <v>0.30624999999999997</v>
      </c>
      <c r="C44" s="4">
        <v>0.34861111111111115</v>
      </c>
      <c r="D44" s="4">
        <v>0.39374999999999999</v>
      </c>
      <c r="E44" s="4">
        <v>0.43611111111111112</v>
      </c>
      <c r="F44" s="4">
        <v>0.47847222222222219</v>
      </c>
      <c r="G44" s="4">
        <v>0.52013888888888882</v>
      </c>
      <c r="H44" s="4">
        <v>0.5625</v>
      </c>
      <c r="I44" s="4">
        <v>0.62430555555555556</v>
      </c>
      <c r="J44" s="4">
        <v>0.64652777777777781</v>
      </c>
      <c r="K44" s="4">
        <v>0.6791666666666667</v>
      </c>
      <c r="L44" s="4">
        <v>0.72013888888888899</v>
      </c>
      <c r="M44" s="4">
        <v>0.75902777777777775</v>
      </c>
      <c r="N44" s="4">
        <v>0.80208333333333337</v>
      </c>
      <c r="O44" s="4">
        <v>0.84513888888888899</v>
      </c>
      <c r="P44" s="4">
        <v>0.89722222222222225</v>
      </c>
      <c r="Q44" s="4">
        <v>0.9472222222222223</v>
      </c>
      <c r="R44" s="4">
        <v>0.99375000000000002</v>
      </c>
      <c r="V44">
        <v>11</v>
      </c>
      <c r="W44">
        <v>13</v>
      </c>
    </row>
    <row r="45" spans="1:23">
      <c r="A45" s="4">
        <v>0.28888888888888892</v>
      </c>
      <c r="B45" s="4">
        <v>0.30902777777777779</v>
      </c>
      <c r="C45" s="4">
        <v>0.35138888888888892</v>
      </c>
      <c r="D45" s="4">
        <v>0.3972222222222222</v>
      </c>
      <c r="E45" s="4">
        <v>0.43958333333333338</v>
      </c>
      <c r="F45" s="4">
        <v>0.48125000000000001</v>
      </c>
      <c r="G45" s="4">
        <v>0.52361111111111114</v>
      </c>
      <c r="H45" s="4">
        <v>0.56597222222222221</v>
      </c>
      <c r="I45" s="4">
        <v>0.5854166666666667</v>
      </c>
      <c r="J45" s="4">
        <v>0.65</v>
      </c>
      <c r="K45" s="4">
        <v>0.68125000000000002</v>
      </c>
      <c r="L45" s="4">
        <v>0.72222222222222221</v>
      </c>
      <c r="M45" s="4">
        <v>0.76111111111111107</v>
      </c>
      <c r="N45" s="4">
        <v>0.8027777777777777</v>
      </c>
      <c r="O45" s="4">
        <v>0.84861111111111109</v>
      </c>
      <c r="P45" s="4">
        <v>0.9</v>
      </c>
      <c r="Q45" s="4">
        <v>0.95208333333333339</v>
      </c>
      <c r="V45">
        <v>12</v>
      </c>
      <c r="W45">
        <v>13</v>
      </c>
    </row>
    <row r="46" spans="1:23">
      <c r="A46" s="4"/>
      <c r="B46" s="4">
        <v>0.31111111111111112</v>
      </c>
      <c r="C46" s="4">
        <v>0.35347222222222219</v>
      </c>
      <c r="D46" s="4">
        <v>0.40069444444444446</v>
      </c>
      <c r="E46" s="4">
        <v>0.44236111111111115</v>
      </c>
      <c r="F46" s="4">
        <v>0.48472222222222222</v>
      </c>
      <c r="G46" s="4">
        <v>0.52708333333333335</v>
      </c>
      <c r="H46" s="4">
        <v>0.56874999999999998</v>
      </c>
      <c r="I46" s="4">
        <v>0.58819444444444446</v>
      </c>
      <c r="J46" s="4">
        <v>0.65347222222222223</v>
      </c>
      <c r="K46" s="4">
        <v>0.68333333333333324</v>
      </c>
      <c r="L46" s="4">
        <v>0.72430555555555554</v>
      </c>
      <c r="M46" s="4">
        <v>0.76111111111111107</v>
      </c>
      <c r="N46" s="4">
        <v>0.8041666666666667</v>
      </c>
      <c r="O46" s="4">
        <v>0.84861111111111109</v>
      </c>
      <c r="P46" s="4">
        <v>0.90347222222222223</v>
      </c>
      <c r="Q46" s="4">
        <v>0.95694444444444438</v>
      </c>
      <c r="V46">
        <v>13</v>
      </c>
      <c r="W46">
        <v>13</v>
      </c>
    </row>
    <row r="47" spans="1:23">
      <c r="B47" s="4">
        <v>0.31388888888888888</v>
      </c>
      <c r="C47" s="4">
        <v>0.35625000000000001</v>
      </c>
      <c r="D47" s="4">
        <v>0.40347222222222223</v>
      </c>
      <c r="E47" s="4">
        <v>0.4458333333333333</v>
      </c>
      <c r="F47" s="4">
        <v>0.48819444444444443</v>
      </c>
      <c r="G47" s="4">
        <v>0.52986111111111112</v>
      </c>
      <c r="H47" s="4">
        <v>0.57222222222222219</v>
      </c>
      <c r="I47" s="4">
        <v>0.59166666666666667</v>
      </c>
      <c r="J47" s="4">
        <v>0.65555555555555556</v>
      </c>
      <c r="K47" s="4">
        <v>0.68541666666666667</v>
      </c>
      <c r="L47" s="4">
        <v>0.72638888888888886</v>
      </c>
      <c r="M47" s="4">
        <v>0.7631944444444444</v>
      </c>
      <c r="N47" s="4">
        <v>0.80625000000000002</v>
      </c>
      <c r="O47" s="4">
        <v>0.85138888888888886</v>
      </c>
      <c r="P47" s="4">
        <v>0.90833333333333333</v>
      </c>
      <c r="V47">
        <v>14</v>
      </c>
      <c r="W47">
        <v>13</v>
      </c>
    </row>
    <row r="48" spans="1:23">
      <c r="B48" s="4">
        <v>0.31597222222222221</v>
      </c>
      <c r="C48" s="4">
        <v>0.35833333333333334</v>
      </c>
      <c r="D48" s="4">
        <v>0.4069444444444445</v>
      </c>
      <c r="E48" s="4">
        <v>0.44930555555555557</v>
      </c>
      <c r="F48" s="4">
        <v>0.4909722222222222</v>
      </c>
      <c r="G48" s="4">
        <v>0.53333333333333333</v>
      </c>
      <c r="H48" s="4">
        <v>0.5756944444444444</v>
      </c>
      <c r="I48" s="4">
        <v>0.59513888888888888</v>
      </c>
      <c r="J48" s="4">
        <v>0.65763888888888888</v>
      </c>
      <c r="K48" s="4">
        <v>0.6875</v>
      </c>
      <c r="L48" s="4">
        <v>0.7284722222222223</v>
      </c>
      <c r="M48" s="4">
        <v>0.76527777777777783</v>
      </c>
      <c r="N48" s="4"/>
      <c r="O48" s="4">
        <v>0.85277777777777775</v>
      </c>
      <c r="P48" s="4">
        <v>0.91319444444444453</v>
      </c>
      <c r="V48">
        <v>15</v>
      </c>
      <c r="W48">
        <v>15</v>
      </c>
    </row>
    <row r="49" spans="2:23">
      <c r="B49" s="4">
        <v>0.31875000000000003</v>
      </c>
      <c r="C49" s="4">
        <v>0.3611111111111111</v>
      </c>
      <c r="D49" s="4">
        <v>0.41041666666666665</v>
      </c>
      <c r="E49" s="4">
        <v>0.45208333333333334</v>
      </c>
      <c r="F49" s="4">
        <v>0.49444444444444446</v>
      </c>
      <c r="G49" s="4">
        <v>0.53680555555555554</v>
      </c>
      <c r="H49" s="4">
        <v>0.57847222222222217</v>
      </c>
      <c r="I49" s="4">
        <v>0.59791666666666665</v>
      </c>
      <c r="J49" s="4">
        <v>0.65972222222222221</v>
      </c>
      <c r="K49" s="4">
        <v>0.69027777777777777</v>
      </c>
      <c r="L49" s="4">
        <v>0.73055555555555562</v>
      </c>
      <c r="M49" s="4">
        <v>0.76527777777777783</v>
      </c>
      <c r="N49" s="4">
        <v>0.80694444444444446</v>
      </c>
      <c r="O49" s="4">
        <v>0.85486111111111107</v>
      </c>
      <c r="V49">
        <v>16</v>
      </c>
      <c r="W49">
        <v>19</v>
      </c>
    </row>
    <row r="50" spans="2:23">
      <c r="B50" s="4">
        <v>0.3215277777777778</v>
      </c>
      <c r="C50" s="4">
        <v>0.36319444444444443</v>
      </c>
      <c r="D50" s="4">
        <v>0.41319444444444442</v>
      </c>
      <c r="E50" s="4">
        <v>0.45555555555555555</v>
      </c>
      <c r="F50" s="4">
        <v>0.49791666666666662</v>
      </c>
      <c r="G50" s="4">
        <v>0.5395833333333333</v>
      </c>
      <c r="H50" s="4">
        <v>0.58194444444444449</v>
      </c>
      <c r="I50" s="4">
        <v>0.60138888888888886</v>
      </c>
      <c r="J50" s="4">
        <v>0.66180555555555554</v>
      </c>
      <c r="K50" s="4">
        <v>0.69236111111111109</v>
      </c>
      <c r="L50" s="4">
        <v>0.7319444444444444</v>
      </c>
      <c r="M50" s="4">
        <v>0.76736111111111116</v>
      </c>
      <c r="N50" s="4">
        <v>0.80833333333333324</v>
      </c>
      <c r="O50" s="4">
        <v>0.8569444444444444</v>
      </c>
      <c r="V50">
        <v>17</v>
      </c>
      <c r="W50">
        <v>24</v>
      </c>
    </row>
    <row r="51" spans="2:23">
      <c r="B51" s="4">
        <v>0.32361111111111113</v>
      </c>
      <c r="C51" s="4">
        <v>0.3659722222222222</v>
      </c>
      <c r="J51" s="4">
        <v>0.66388888888888886</v>
      </c>
      <c r="K51" s="4">
        <v>0.69444444444444453</v>
      </c>
      <c r="L51" s="4">
        <v>0.73333333333333339</v>
      </c>
      <c r="M51" s="4">
        <v>0.76944444444444438</v>
      </c>
      <c r="N51" s="4">
        <v>0.81041666666666667</v>
      </c>
      <c r="O51" s="4">
        <v>0.85833333333333339</v>
      </c>
      <c r="V51">
        <v>18</v>
      </c>
      <c r="W51">
        <v>30</v>
      </c>
    </row>
    <row r="52" spans="2:23">
      <c r="B52" s="4">
        <v>0.3263888888888889</v>
      </c>
      <c r="C52" s="4">
        <v>0.36874999999999997</v>
      </c>
      <c r="J52" s="4">
        <v>0.66597222222222219</v>
      </c>
      <c r="K52" s="4">
        <v>0.69652777777777775</v>
      </c>
      <c r="L52" s="4">
        <v>0.73541666666666661</v>
      </c>
      <c r="M52" s="4">
        <v>0.76944444444444438</v>
      </c>
      <c r="N52" s="4">
        <v>0.81111111111111101</v>
      </c>
      <c r="O52" s="4">
        <v>0.86111111111111116</v>
      </c>
      <c r="V52">
        <v>19</v>
      </c>
      <c r="W52">
        <v>27</v>
      </c>
    </row>
    <row r="53" spans="2:23">
      <c r="B53" s="4">
        <v>0.32847222222222222</v>
      </c>
      <c r="C53" s="4">
        <v>0.37083333333333335</v>
      </c>
      <c r="K53" s="4">
        <v>0.69861111111111107</v>
      </c>
      <c r="L53" s="4">
        <v>0.73611111111111116</v>
      </c>
      <c r="M53" s="4">
        <v>0.7715277777777777</v>
      </c>
      <c r="N53" s="4">
        <v>0.8125</v>
      </c>
      <c r="O53" s="4">
        <v>0.86111111111111116</v>
      </c>
      <c r="V53">
        <v>20</v>
      </c>
      <c r="W53">
        <v>22</v>
      </c>
    </row>
    <row r="54" spans="2:23">
      <c r="B54" s="4">
        <v>0.33124999999999999</v>
      </c>
      <c r="C54" s="4">
        <v>0.37361111111111112</v>
      </c>
      <c r="K54" s="4">
        <v>0.7006944444444444</v>
      </c>
      <c r="L54" s="4">
        <v>0.73749999999999993</v>
      </c>
      <c r="M54" s="4">
        <v>0.77361111111111114</v>
      </c>
      <c r="N54" s="4">
        <v>0.81458333333333333</v>
      </c>
      <c r="O54" s="4">
        <v>0.86458333333333337</v>
      </c>
      <c r="V54">
        <v>21</v>
      </c>
      <c r="W54">
        <v>11</v>
      </c>
    </row>
    <row r="55" spans="2:23">
      <c r="K55" s="4">
        <v>0.70277777777777783</v>
      </c>
      <c r="L55" s="4">
        <v>0.73958333333333337</v>
      </c>
      <c r="M55" s="4">
        <v>0.77361111111111114</v>
      </c>
      <c r="N55" s="4">
        <v>0.81527777777777777</v>
      </c>
      <c r="O55" s="4">
        <v>0.8652777777777777</v>
      </c>
      <c r="V55">
        <v>22</v>
      </c>
      <c r="W55">
        <v>9</v>
      </c>
    </row>
    <row r="56" spans="2:23">
      <c r="K56" s="4">
        <v>0.70486111111111116</v>
      </c>
      <c r="L56" s="4">
        <v>0.7402777777777777</v>
      </c>
      <c r="M56" s="4">
        <v>0.77638888888888891</v>
      </c>
      <c r="N56" s="4">
        <v>0.81666666666666676</v>
      </c>
      <c r="O56" s="4">
        <v>0.86805555555555547</v>
      </c>
      <c r="V56">
        <v>23</v>
      </c>
      <c r="W56">
        <v>7</v>
      </c>
    </row>
    <row r="57" spans="2:23">
      <c r="K57" s="4">
        <v>0.70694444444444438</v>
      </c>
      <c r="L57" s="4">
        <v>0.7416666666666667</v>
      </c>
      <c r="M57" s="4">
        <v>0.77777777777777779</v>
      </c>
      <c r="N57" s="4">
        <v>0.81944444444444453</v>
      </c>
      <c r="O57" s="4">
        <v>0.86944444444444446</v>
      </c>
      <c r="V57">
        <v>24</v>
      </c>
      <c r="W57">
        <v>2</v>
      </c>
    </row>
    <row r="58" spans="2:23">
      <c r="L58" s="4">
        <v>0.74375000000000002</v>
      </c>
      <c r="M58" s="4">
        <v>0.77847222222222223</v>
      </c>
      <c r="N58" s="4">
        <v>0.81944444444444453</v>
      </c>
      <c r="O58" s="4">
        <v>0.87083333333333324</v>
      </c>
      <c r="V58">
        <v>1</v>
      </c>
      <c r="W58">
        <v>0</v>
      </c>
    </row>
    <row r="59" spans="2:23">
      <c r="L59" s="4">
        <v>0.74444444444444446</v>
      </c>
      <c r="M59" s="4">
        <v>0.78055555555555556</v>
      </c>
      <c r="N59" s="4">
        <v>0.8222222222222223</v>
      </c>
      <c r="O59" s="4">
        <v>0.87430555555555556</v>
      </c>
      <c r="V59">
        <v>2</v>
      </c>
      <c r="W59">
        <v>0</v>
      </c>
    </row>
    <row r="60" spans="2:23">
      <c r="L60" s="4">
        <v>0.74583333333333324</v>
      </c>
      <c r="M60" s="4">
        <v>0.78194444444444444</v>
      </c>
      <c r="N60" s="4">
        <v>0.82361111111111107</v>
      </c>
      <c r="V60">
        <v>3</v>
      </c>
      <c r="W60">
        <v>0</v>
      </c>
    </row>
    <row r="61" spans="2:23">
      <c r="L61" s="4">
        <v>0.74791666666666667</v>
      </c>
      <c r="M61" s="4">
        <v>0.78263888888888899</v>
      </c>
      <c r="N61" s="4">
        <v>0.8256944444444444</v>
      </c>
      <c r="V61">
        <v>4</v>
      </c>
      <c r="W61">
        <v>0</v>
      </c>
    </row>
    <row r="62" spans="2:23">
      <c r="L62" s="4">
        <v>0.74861111111111101</v>
      </c>
      <c r="M62" s="4">
        <v>0.78472222222222221</v>
      </c>
      <c r="N62" s="4">
        <v>0.82777777777777783</v>
      </c>
    </row>
    <row r="63" spans="2:23">
      <c r="M63" s="4">
        <v>0.78611111111111109</v>
      </c>
      <c r="N63" s="4">
        <v>0.82916666666666661</v>
      </c>
    </row>
    <row r="64" spans="2:23">
      <c r="M64" s="4">
        <v>0.78680555555555554</v>
      </c>
      <c r="N64" s="4">
        <v>0.83194444444444438</v>
      </c>
    </row>
    <row r="65" spans="1:23">
      <c r="M65" s="4">
        <v>0.78888888888888886</v>
      </c>
      <c r="N65" s="4">
        <v>0.83194444444444438</v>
      </c>
    </row>
    <row r="66" spans="1:23">
      <c r="M66" s="4">
        <v>0.79027777777777775</v>
      </c>
    </row>
    <row r="67" spans="1:23">
      <c r="M67" s="4">
        <v>0.7909722222222223</v>
      </c>
    </row>
    <row r="68" spans="1:23">
      <c r="A68" t="s">
        <v>39</v>
      </c>
      <c r="M68" s="5"/>
    </row>
    <row r="70" spans="1:23">
      <c r="A70">
        <f xml:space="preserve"> COUNTA(A38:A69)</f>
        <v>9</v>
      </c>
      <c r="B70">
        <f t="shared" ref="B70:T70" si="1" xml:space="preserve"> COUNTA(B38:B69)</f>
        <v>17</v>
      </c>
      <c r="C70">
        <f t="shared" si="1"/>
        <v>17</v>
      </c>
      <c r="D70">
        <f t="shared" si="1"/>
        <v>13</v>
      </c>
      <c r="E70">
        <f t="shared" si="1"/>
        <v>13</v>
      </c>
      <c r="F70">
        <f t="shared" si="1"/>
        <v>13</v>
      </c>
      <c r="G70">
        <f t="shared" si="1"/>
        <v>13</v>
      </c>
      <c r="H70">
        <f t="shared" si="1"/>
        <v>13</v>
      </c>
      <c r="I70">
        <f t="shared" si="1"/>
        <v>13</v>
      </c>
      <c r="J70">
        <f t="shared" si="1"/>
        <v>15</v>
      </c>
      <c r="K70">
        <f t="shared" si="1"/>
        <v>19</v>
      </c>
      <c r="L70">
        <f t="shared" si="1"/>
        <v>24</v>
      </c>
      <c r="M70">
        <f t="shared" si="1"/>
        <v>30</v>
      </c>
      <c r="N70">
        <f t="shared" si="1"/>
        <v>27</v>
      </c>
      <c r="O70">
        <f t="shared" si="1"/>
        <v>22</v>
      </c>
      <c r="P70">
        <f t="shared" si="1"/>
        <v>11</v>
      </c>
      <c r="Q70">
        <f t="shared" si="1"/>
        <v>9</v>
      </c>
      <c r="R70">
        <f t="shared" si="1"/>
        <v>7</v>
      </c>
      <c r="S70">
        <f t="shared" si="1"/>
        <v>2</v>
      </c>
      <c r="T70">
        <f t="shared" si="1"/>
        <v>0</v>
      </c>
    </row>
    <row r="73" spans="1:23">
      <c r="A73" s="4">
        <v>0.25</v>
      </c>
      <c r="B73" s="4">
        <v>0.29166666666666669</v>
      </c>
      <c r="C73" s="4">
        <v>0.3354166666666667</v>
      </c>
      <c r="D73" s="4">
        <v>0.37708333333333338</v>
      </c>
      <c r="E73" s="4">
        <v>0.41805555555555557</v>
      </c>
      <c r="F73" s="4">
        <v>0.4597222222222222</v>
      </c>
      <c r="G73" s="4">
        <v>0.50347222222222221</v>
      </c>
      <c r="H73" s="4">
        <v>0.54166666666666663</v>
      </c>
      <c r="I73" s="4">
        <v>0.5854166666666667</v>
      </c>
      <c r="J73" s="4">
        <v>0.62847222222222221</v>
      </c>
      <c r="K73" s="4">
        <v>0.66666666666666663</v>
      </c>
      <c r="L73" s="4">
        <v>0.7104166666666667</v>
      </c>
      <c r="M73" s="4">
        <v>0.75138888888888899</v>
      </c>
      <c r="N73" s="4">
        <v>0.79305555555555562</v>
      </c>
      <c r="O73" s="4">
        <v>0.8340277777777777</v>
      </c>
      <c r="P73" s="4">
        <v>0.87916666666666676</v>
      </c>
      <c r="Q73" s="4">
        <v>0.92013888888888884</v>
      </c>
      <c r="R73" s="4">
        <v>0.96250000000000002</v>
      </c>
      <c r="V73">
        <v>5</v>
      </c>
      <c r="W73">
        <v>0</v>
      </c>
    </row>
    <row r="74" spans="1:23">
      <c r="A74" s="4">
        <v>0.25555555555555559</v>
      </c>
      <c r="B74" s="4">
        <v>0.29791666666666666</v>
      </c>
      <c r="C74" s="4">
        <v>0.33888888888888885</v>
      </c>
      <c r="D74" s="4">
        <v>0.38055555555555554</v>
      </c>
      <c r="E74" s="4">
        <v>0.42152777777777778</v>
      </c>
      <c r="F74" s="4">
        <v>0.46458333333333335</v>
      </c>
      <c r="G74" s="4">
        <v>0.5083333333333333</v>
      </c>
      <c r="H74" s="4">
        <v>0.54652777777777783</v>
      </c>
      <c r="I74" s="4">
        <v>0.59027777777777779</v>
      </c>
      <c r="J74" s="4">
        <v>0.6333333333333333</v>
      </c>
      <c r="K74" s="4">
        <v>0.67152777777777783</v>
      </c>
      <c r="L74" s="4">
        <v>0.71388888888888891</v>
      </c>
      <c r="M74" s="4">
        <v>0.75486111111111109</v>
      </c>
      <c r="N74" s="4"/>
      <c r="O74" s="4"/>
      <c r="P74" s="4"/>
      <c r="Q74" s="4">
        <v>0.92638888888888893</v>
      </c>
      <c r="R74" s="4">
        <v>0.96875</v>
      </c>
      <c r="V74">
        <v>6</v>
      </c>
      <c r="W74">
        <v>7</v>
      </c>
    </row>
    <row r="75" spans="1:23">
      <c r="A75" s="4">
        <v>0.26180555555555557</v>
      </c>
      <c r="B75" s="4">
        <v>0.30138888888888887</v>
      </c>
      <c r="C75" s="4">
        <v>0.34236111111111112</v>
      </c>
      <c r="D75" s="4">
        <v>0.3840277777777778</v>
      </c>
      <c r="E75" s="4">
        <v>0.42638888888888887</v>
      </c>
      <c r="F75" s="4">
        <v>0.4694444444444445</v>
      </c>
      <c r="G75" s="4">
        <v>0.5131944444444444</v>
      </c>
      <c r="H75" s="4">
        <v>0.55138888888888882</v>
      </c>
      <c r="I75" s="4">
        <v>0.59513888888888888</v>
      </c>
      <c r="J75" s="4"/>
      <c r="K75" s="4">
        <v>0.67638888888888893</v>
      </c>
      <c r="L75" s="4">
        <v>0.71736111111111101</v>
      </c>
      <c r="M75" s="4">
        <v>0.7583333333333333</v>
      </c>
      <c r="N75" s="4">
        <v>0.79652777777777783</v>
      </c>
      <c r="O75" s="4">
        <v>0.83750000000000002</v>
      </c>
      <c r="P75" s="4">
        <v>0.88402777777777775</v>
      </c>
      <c r="Q75" s="4">
        <v>0.93263888888888891</v>
      </c>
      <c r="R75" s="4">
        <v>0.97430555555555554</v>
      </c>
      <c r="V75">
        <v>7</v>
      </c>
      <c r="W75">
        <v>12</v>
      </c>
    </row>
    <row r="76" spans="1:23">
      <c r="A76" s="4">
        <v>0.26805555555555555</v>
      </c>
      <c r="B76" s="4">
        <v>0.30486111111111108</v>
      </c>
      <c r="C76" s="4">
        <v>0.34583333333333338</v>
      </c>
      <c r="D76" s="4">
        <v>0.38750000000000001</v>
      </c>
      <c r="E76" s="4">
        <v>0.43124999999999997</v>
      </c>
      <c r="F76" s="4">
        <v>0.47430555555555554</v>
      </c>
      <c r="G76" s="4">
        <v>0.5180555555555556</v>
      </c>
      <c r="H76" s="4">
        <v>0.55625000000000002</v>
      </c>
      <c r="I76" s="4">
        <v>0.59930555555555554</v>
      </c>
      <c r="J76" s="4">
        <v>0.6381944444444444</v>
      </c>
      <c r="K76" s="4">
        <v>0.68125000000000002</v>
      </c>
      <c r="L76" s="4">
        <v>0.72083333333333333</v>
      </c>
      <c r="M76" s="4">
        <v>0.76180555555555562</v>
      </c>
      <c r="N76" s="4">
        <v>0.79999999999999993</v>
      </c>
      <c r="O76" s="4">
        <v>0.84097222222222223</v>
      </c>
      <c r="P76" s="4">
        <v>0.88888888888888884</v>
      </c>
      <c r="Q76" s="4">
        <v>0.93819444444444444</v>
      </c>
      <c r="R76" s="4">
        <v>0.98055555555555562</v>
      </c>
      <c r="V76">
        <v>8</v>
      </c>
      <c r="W76">
        <v>12</v>
      </c>
    </row>
    <row r="77" spans="1:23">
      <c r="A77" s="4">
        <v>0.27361111111111108</v>
      </c>
      <c r="B77" s="4">
        <v>0.30833333333333335</v>
      </c>
      <c r="C77" s="4">
        <v>0.34930555555555554</v>
      </c>
      <c r="D77" s="4">
        <v>0.39097222222222222</v>
      </c>
      <c r="E77" s="4">
        <v>0.43611111111111112</v>
      </c>
      <c r="F77" s="4">
        <v>0.47916666666666669</v>
      </c>
      <c r="G77" s="4">
        <v>0.5229166666666667</v>
      </c>
      <c r="H77" s="4">
        <v>0.56111111111111112</v>
      </c>
      <c r="I77" s="4">
        <v>0.60416666666666663</v>
      </c>
      <c r="J77" s="4">
        <v>0.6430555555555556</v>
      </c>
      <c r="K77" s="4">
        <v>0.68611111111111101</v>
      </c>
      <c r="L77" s="4">
        <v>0.72430555555555554</v>
      </c>
      <c r="M77" s="4">
        <v>0.76527777777777783</v>
      </c>
      <c r="N77" s="4">
        <v>0.80347222222222225</v>
      </c>
      <c r="O77" s="4">
        <v>0.84444444444444444</v>
      </c>
      <c r="P77" s="4">
        <v>0.89374999999999993</v>
      </c>
      <c r="Q77" s="4">
        <v>0.94444444444444453</v>
      </c>
      <c r="R77" s="4">
        <v>0.9868055555555556</v>
      </c>
      <c r="V77">
        <v>9</v>
      </c>
      <c r="W77">
        <v>12</v>
      </c>
    </row>
    <row r="78" spans="1:23">
      <c r="A78" s="4">
        <v>0.27986111111111112</v>
      </c>
      <c r="B78" s="4">
        <v>0.31180555555555556</v>
      </c>
      <c r="C78" s="4">
        <v>0.3527777777777778</v>
      </c>
      <c r="D78" s="4">
        <v>0.39374999999999999</v>
      </c>
      <c r="E78" s="4">
        <v>0.44097222222222227</v>
      </c>
      <c r="F78" s="4">
        <v>0.48402777777777778</v>
      </c>
      <c r="G78" s="4">
        <v>0.52777777777777779</v>
      </c>
      <c r="H78" s="4">
        <v>0.56597222222222221</v>
      </c>
      <c r="I78" s="4">
        <v>0.60902777777777783</v>
      </c>
      <c r="J78" s="4">
        <v>0.6479166666666667</v>
      </c>
      <c r="K78" s="4">
        <v>0.68958333333333333</v>
      </c>
      <c r="L78" s="4">
        <v>0.72777777777777775</v>
      </c>
      <c r="M78" s="4">
        <v>0.76874999999999993</v>
      </c>
      <c r="N78" s="4">
        <v>0.80625000000000002</v>
      </c>
      <c r="O78" s="4">
        <v>0.84791666666666676</v>
      </c>
      <c r="P78" s="4">
        <v>0.89861111111111114</v>
      </c>
      <c r="Q78" s="4">
        <v>0.9506944444444444</v>
      </c>
      <c r="R78" s="4">
        <v>0.99236111111111114</v>
      </c>
      <c r="V78">
        <v>10</v>
      </c>
      <c r="W78">
        <v>9</v>
      </c>
    </row>
    <row r="79" spans="1:23">
      <c r="A79" s="4">
        <v>0.28611111111111115</v>
      </c>
      <c r="B79" s="4">
        <v>0.31527777777777777</v>
      </c>
      <c r="C79" s="4">
        <v>0.35625000000000001</v>
      </c>
      <c r="D79" s="4">
        <v>0.3972222222222222</v>
      </c>
      <c r="E79" s="4">
        <v>0.4458333333333333</v>
      </c>
      <c r="F79" s="4">
        <v>0.48888888888888887</v>
      </c>
      <c r="G79" s="4">
        <v>0.53194444444444444</v>
      </c>
      <c r="H79" s="4">
        <v>0.5708333333333333</v>
      </c>
      <c r="I79" s="4">
        <v>0.61388888888888882</v>
      </c>
      <c r="J79" s="4">
        <v>0.65277777777777779</v>
      </c>
      <c r="K79" s="4">
        <v>0.69305555555555554</v>
      </c>
      <c r="L79" s="4">
        <v>0.73125000000000007</v>
      </c>
      <c r="M79" s="4">
        <v>0.77222222222222225</v>
      </c>
      <c r="N79" s="4">
        <v>0.80972222222222223</v>
      </c>
      <c r="O79" s="4">
        <v>0.85138888888888886</v>
      </c>
      <c r="P79" s="4">
        <v>0.90347222222222223</v>
      </c>
      <c r="Q79" s="4">
        <v>0.95624999999999993</v>
      </c>
      <c r="R79" s="4">
        <v>0.99861111111111101</v>
      </c>
      <c r="V79">
        <v>11</v>
      </c>
      <c r="W79">
        <v>9</v>
      </c>
    </row>
    <row r="80" spans="1:23">
      <c r="A80" s="4"/>
      <c r="B80" s="4">
        <v>0.31875000000000003</v>
      </c>
      <c r="C80" s="4">
        <v>0.35972222222222222</v>
      </c>
      <c r="D80" s="4">
        <v>0.40069444444444446</v>
      </c>
      <c r="E80" s="4">
        <v>0.45069444444444445</v>
      </c>
      <c r="F80" s="4">
        <v>0.49374999999999997</v>
      </c>
      <c r="G80" s="4">
        <v>0.53680555555555554</v>
      </c>
      <c r="H80" s="4">
        <v>0.5756944444444444</v>
      </c>
      <c r="I80" s="4">
        <v>0.61875000000000002</v>
      </c>
      <c r="J80" s="4">
        <v>0.65763888888888888</v>
      </c>
      <c r="K80" s="4">
        <v>0.69652777777777775</v>
      </c>
      <c r="L80" s="4">
        <v>0.73472222222222217</v>
      </c>
      <c r="M80" s="4">
        <v>0.77569444444444446</v>
      </c>
      <c r="N80" s="4">
        <v>0.81319444444444444</v>
      </c>
      <c r="O80" s="4">
        <v>0.85486111111111107</v>
      </c>
      <c r="P80" s="4">
        <v>0.90833333333333333</v>
      </c>
      <c r="V80">
        <v>12</v>
      </c>
      <c r="W80">
        <v>8</v>
      </c>
    </row>
    <row r="81" spans="1:23">
      <c r="B81" s="4">
        <v>0.32222222222222224</v>
      </c>
      <c r="C81" s="4">
        <v>0.36319444444444443</v>
      </c>
      <c r="D81" s="4">
        <v>0.40416666666666662</v>
      </c>
      <c r="E81" s="4">
        <v>0.45555555555555555</v>
      </c>
      <c r="F81" s="4">
        <v>0.49861111111111112</v>
      </c>
      <c r="H81" s="4">
        <v>0.5805555555555556</v>
      </c>
      <c r="I81" s="4">
        <v>0.62361111111111112</v>
      </c>
      <c r="J81" s="4">
        <v>0.66249999999999998</v>
      </c>
      <c r="K81" s="4">
        <v>0.70000000000000007</v>
      </c>
      <c r="L81" s="4">
        <v>0.73749999999999993</v>
      </c>
      <c r="M81" s="4">
        <v>0.77916666666666667</v>
      </c>
      <c r="N81" s="4">
        <v>0.81666666666666676</v>
      </c>
      <c r="O81" s="4">
        <v>0.85833333333333339</v>
      </c>
      <c r="P81" s="4">
        <v>0.9145833333333333</v>
      </c>
      <c r="V81">
        <v>13</v>
      </c>
      <c r="W81">
        <v>9</v>
      </c>
    </row>
    <row r="82" spans="1:23">
      <c r="B82" s="4">
        <v>0.32500000000000001</v>
      </c>
      <c r="C82" s="4">
        <v>0.3666666666666667</v>
      </c>
      <c r="D82" s="4">
        <v>0.40763888888888888</v>
      </c>
      <c r="K82" s="4">
        <v>0.70347222222222217</v>
      </c>
      <c r="L82" s="4">
        <v>0.74097222222222225</v>
      </c>
      <c r="M82" s="4">
        <v>0.78263888888888899</v>
      </c>
      <c r="N82" s="4">
        <v>0.82013888888888886</v>
      </c>
      <c r="O82" s="4">
        <v>0.8618055555555556</v>
      </c>
      <c r="V82">
        <v>14</v>
      </c>
      <c r="W82">
        <v>9</v>
      </c>
    </row>
    <row r="83" spans="1:23">
      <c r="B83" s="4">
        <v>0.32847222222222222</v>
      </c>
      <c r="C83" s="4">
        <v>0.37013888888888885</v>
      </c>
      <c r="D83" s="4">
        <v>0.41111111111111115</v>
      </c>
      <c r="K83" s="4">
        <v>0.70694444444444438</v>
      </c>
      <c r="L83" s="4">
        <v>0.74444444444444446</v>
      </c>
      <c r="M83" s="4">
        <v>0.78611111111111109</v>
      </c>
      <c r="N83" s="4">
        <v>0.82361111111111107</v>
      </c>
      <c r="O83" s="4">
        <v>0.8652777777777777</v>
      </c>
      <c r="V83">
        <v>15</v>
      </c>
      <c r="W83">
        <v>8</v>
      </c>
    </row>
    <row r="84" spans="1:23">
      <c r="B84" s="4">
        <v>0.33194444444444443</v>
      </c>
      <c r="C84" s="4">
        <v>0.37361111111111112</v>
      </c>
      <c r="D84" s="4">
        <v>0.4145833333333333</v>
      </c>
      <c r="L84" s="4">
        <v>0.74791666666666667</v>
      </c>
      <c r="M84" s="4">
        <v>0.7895833333333333</v>
      </c>
      <c r="N84" s="4">
        <v>0.82708333333333339</v>
      </c>
      <c r="O84" s="4">
        <v>0.87013888888888891</v>
      </c>
      <c r="V84">
        <v>16</v>
      </c>
      <c r="W84">
        <v>11</v>
      </c>
    </row>
    <row r="85" spans="1:23">
      <c r="N85" s="4">
        <v>0.8305555555555556</v>
      </c>
      <c r="O85" s="4">
        <v>0.87430555555555556</v>
      </c>
      <c r="V85">
        <v>17</v>
      </c>
      <c r="W85">
        <v>12</v>
      </c>
    </row>
    <row r="86" spans="1:23">
      <c r="V86">
        <v>18</v>
      </c>
      <c r="W86">
        <v>12</v>
      </c>
    </row>
    <row r="87" spans="1:23">
      <c r="V87">
        <v>19</v>
      </c>
      <c r="W87">
        <v>12</v>
      </c>
    </row>
    <row r="88" spans="1:23">
      <c r="V88">
        <v>20</v>
      </c>
      <c r="W88">
        <v>12</v>
      </c>
    </row>
    <row r="89" spans="1:23">
      <c r="V89">
        <v>21</v>
      </c>
      <c r="W89">
        <v>8</v>
      </c>
    </row>
    <row r="90" spans="1:23">
      <c r="V90">
        <v>22</v>
      </c>
      <c r="W90">
        <v>7</v>
      </c>
    </row>
    <row r="91" spans="1:23">
      <c r="A91">
        <f xml:space="preserve"> COUNTA(A73:A86)</f>
        <v>7</v>
      </c>
      <c r="B91">
        <f t="shared" ref="B91:R91" si="2" xml:space="preserve"> COUNTA(B73:B86)</f>
        <v>12</v>
      </c>
      <c r="C91">
        <f t="shared" si="2"/>
        <v>12</v>
      </c>
      <c r="D91">
        <f t="shared" si="2"/>
        <v>12</v>
      </c>
      <c r="E91">
        <f t="shared" si="2"/>
        <v>9</v>
      </c>
      <c r="F91">
        <f t="shared" si="2"/>
        <v>9</v>
      </c>
      <c r="G91">
        <f t="shared" si="2"/>
        <v>8</v>
      </c>
      <c r="H91">
        <f t="shared" si="2"/>
        <v>9</v>
      </c>
      <c r="I91">
        <f t="shared" si="2"/>
        <v>9</v>
      </c>
      <c r="J91">
        <f t="shared" si="2"/>
        <v>8</v>
      </c>
      <c r="K91">
        <f t="shared" si="2"/>
        <v>11</v>
      </c>
      <c r="L91">
        <f t="shared" si="2"/>
        <v>12</v>
      </c>
      <c r="M91">
        <f t="shared" si="2"/>
        <v>12</v>
      </c>
      <c r="N91">
        <f t="shared" si="2"/>
        <v>12</v>
      </c>
      <c r="O91">
        <f t="shared" si="2"/>
        <v>12</v>
      </c>
      <c r="P91">
        <f t="shared" si="2"/>
        <v>8</v>
      </c>
      <c r="Q91">
        <f t="shared" si="2"/>
        <v>7</v>
      </c>
      <c r="R91">
        <f t="shared" si="2"/>
        <v>7</v>
      </c>
      <c r="V91">
        <v>23</v>
      </c>
      <c r="W91">
        <v>7</v>
      </c>
    </row>
    <row r="92" spans="1:23">
      <c r="V92">
        <v>24</v>
      </c>
      <c r="W92">
        <v>0</v>
      </c>
    </row>
    <row r="93" spans="1:23">
      <c r="V93">
        <v>1</v>
      </c>
      <c r="W93">
        <v>0</v>
      </c>
    </row>
    <row r="94" spans="1:23">
      <c r="V94">
        <v>2</v>
      </c>
      <c r="W94">
        <v>0</v>
      </c>
    </row>
    <row r="95" spans="1:23">
      <c r="V95">
        <v>3</v>
      </c>
      <c r="W95">
        <v>0</v>
      </c>
    </row>
    <row r="96" spans="1:23">
      <c r="V96">
        <v>4</v>
      </c>
      <c r="W96">
        <v>0</v>
      </c>
    </row>
    <row r="99" spans="1:23">
      <c r="A99" t="s">
        <v>40</v>
      </c>
    </row>
    <row r="101" spans="1:23">
      <c r="A101" s="4">
        <v>0.25416666666666665</v>
      </c>
      <c r="B101" s="4">
        <v>0.29166666666666669</v>
      </c>
      <c r="C101" s="4">
        <v>0.33611111111111108</v>
      </c>
      <c r="D101" s="4">
        <v>0.37777777777777777</v>
      </c>
      <c r="E101" s="4">
        <v>0.42083333333333334</v>
      </c>
      <c r="F101" s="4">
        <v>0.45902777777777781</v>
      </c>
      <c r="G101" s="4">
        <v>0.50277777777777777</v>
      </c>
      <c r="H101" s="4">
        <v>0.54583333333333328</v>
      </c>
      <c r="I101" s="4">
        <v>0.58472222222222225</v>
      </c>
      <c r="J101" s="4">
        <v>0.62777777777777777</v>
      </c>
      <c r="K101" s="4">
        <v>0.67083333333333339</v>
      </c>
      <c r="L101" s="4">
        <v>0.70972222222222225</v>
      </c>
      <c r="M101" s="4">
        <v>0.75208333333333333</v>
      </c>
      <c r="N101" s="4">
        <v>0.79375000000000007</v>
      </c>
      <c r="O101" s="4">
        <v>0.83472222222222225</v>
      </c>
      <c r="P101" s="4">
        <v>0.87847222222222221</v>
      </c>
      <c r="Q101" s="4">
        <v>0.91805555555555562</v>
      </c>
      <c r="R101" s="4">
        <v>0.9604166666666667</v>
      </c>
      <c r="S101" s="4">
        <v>2.7777777777777779E-3</v>
      </c>
      <c r="V101">
        <v>5</v>
      </c>
      <c r="W101">
        <v>0</v>
      </c>
    </row>
    <row r="102" spans="1:23">
      <c r="A102" s="4">
        <v>0.25972222222222224</v>
      </c>
      <c r="B102" s="4">
        <v>0.2951388888888889</v>
      </c>
      <c r="C102" s="4">
        <v>0.33958333333333335</v>
      </c>
      <c r="D102" s="4">
        <v>0.38125000000000003</v>
      </c>
      <c r="E102" s="4">
        <v>0.42569444444444443</v>
      </c>
      <c r="F102" s="4">
        <v>0.46388888888888885</v>
      </c>
      <c r="G102" s="4">
        <v>0.50763888888888886</v>
      </c>
      <c r="H102" s="4">
        <v>0.55069444444444449</v>
      </c>
      <c r="I102" s="4">
        <v>0.58958333333333335</v>
      </c>
      <c r="J102" s="4">
        <v>0.63263888888888886</v>
      </c>
      <c r="K102" s="4">
        <v>0.67569444444444438</v>
      </c>
      <c r="L102" s="4">
        <v>0.71458333333333324</v>
      </c>
      <c r="M102" s="4">
        <v>0.75555555555555554</v>
      </c>
      <c r="N102" s="4">
        <v>0.79722222222222217</v>
      </c>
      <c r="O102" s="4">
        <v>0.83819444444444446</v>
      </c>
      <c r="P102" s="4">
        <v>0.8833333333333333</v>
      </c>
      <c r="Q102" s="4">
        <v>0.9243055555555556</v>
      </c>
      <c r="R102" s="4">
        <v>0.96666666666666667</v>
      </c>
      <c r="V102">
        <v>6</v>
      </c>
      <c r="W102">
        <v>8</v>
      </c>
    </row>
    <row r="103" spans="1:23">
      <c r="A103" s="4">
        <v>0.26597222222222222</v>
      </c>
      <c r="B103" s="4">
        <v>0.2986111111111111</v>
      </c>
      <c r="C103" s="4">
        <v>0.3430555555555555</v>
      </c>
      <c r="D103" s="4">
        <v>0.38472222222222219</v>
      </c>
      <c r="E103" s="4">
        <v>0.43055555555555558</v>
      </c>
      <c r="F103" s="4">
        <v>0.46875</v>
      </c>
      <c r="G103" s="4">
        <v>0.51250000000000007</v>
      </c>
      <c r="H103" s="4">
        <v>0.55555555555555558</v>
      </c>
      <c r="I103" s="4">
        <v>0.59444444444444444</v>
      </c>
      <c r="J103" s="4">
        <v>0.63750000000000007</v>
      </c>
      <c r="K103" s="4">
        <v>0.68055555555555547</v>
      </c>
      <c r="L103" s="4">
        <v>0.71805555555555556</v>
      </c>
      <c r="M103" s="4">
        <v>0.75902777777777775</v>
      </c>
      <c r="N103" s="4">
        <v>0.80069444444444438</v>
      </c>
      <c r="O103" s="4">
        <v>0.84166666666666667</v>
      </c>
      <c r="P103" s="4">
        <v>0.8881944444444444</v>
      </c>
      <c r="Q103" s="4">
        <v>0.93055555555555547</v>
      </c>
      <c r="R103" s="4">
        <v>0.97222222222222221</v>
      </c>
      <c r="V103">
        <v>7</v>
      </c>
      <c r="W103">
        <v>12</v>
      </c>
    </row>
    <row r="104" spans="1:23">
      <c r="A104" s="4">
        <v>0.27152777777777776</v>
      </c>
      <c r="B104" s="4">
        <v>0.30208333333333331</v>
      </c>
      <c r="C104" s="4">
        <v>0.34652777777777777</v>
      </c>
      <c r="D104" s="4">
        <v>0.38819444444444445</v>
      </c>
      <c r="E104" s="4">
        <v>0.43541666666666662</v>
      </c>
      <c r="F104" s="4">
        <v>0.47361111111111115</v>
      </c>
      <c r="G104" s="4">
        <v>0.51736111111111105</v>
      </c>
      <c r="H104" s="4">
        <v>0.56041666666666667</v>
      </c>
      <c r="I104" s="4">
        <v>0.59861111111111109</v>
      </c>
      <c r="J104" s="4">
        <v>0.64236111111111105</v>
      </c>
      <c r="K104" s="4">
        <v>0.68541666666666667</v>
      </c>
      <c r="L104" s="4">
        <v>0.72152777777777777</v>
      </c>
      <c r="M104" s="4">
        <v>0.76250000000000007</v>
      </c>
      <c r="N104" s="4">
        <v>0.80347222222222225</v>
      </c>
      <c r="O104" s="4">
        <v>0.84513888888888899</v>
      </c>
      <c r="P104" s="4">
        <v>0.89444444444444438</v>
      </c>
      <c r="Q104" s="4">
        <v>0.93611111111111101</v>
      </c>
      <c r="R104" s="4">
        <v>0.9784722222222223</v>
      </c>
      <c r="V104">
        <v>8</v>
      </c>
      <c r="W104">
        <v>12</v>
      </c>
    </row>
    <row r="105" spans="1:23">
      <c r="A105" s="4">
        <v>0.27777777777777779</v>
      </c>
      <c r="B105" s="4">
        <v>0.30555555555555552</v>
      </c>
      <c r="C105" s="4">
        <v>0.35000000000000003</v>
      </c>
      <c r="D105" s="4">
        <v>0.39097222222222222</v>
      </c>
      <c r="E105" s="4">
        <v>0.44027777777777777</v>
      </c>
      <c r="F105" s="4">
        <v>0.47847222222222219</v>
      </c>
      <c r="G105" s="4">
        <v>0.52222222222222225</v>
      </c>
      <c r="H105" s="4">
        <v>0.56527777777777777</v>
      </c>
      <c r="I105" s="4">
        <v>0.60347222222222219</v>
      </c>
      <c r="J105" s="4">
        <v>0.64722222222222225</v>
      </c>
      <c r="K105" s="4">
        <v>0.69027777777777777</v>
      </c>
      <c r="L105" s="4">
        <v>0.72499999999999998</v>
      </c>
      <c r="M105" s="4">
        <v>0.76597222222222217</v>
      </c>
      <c r="N105" s="4">
        <v>0.80694444444444446</v>
      </c>
      <c r="O105" s="4">
        <v>0.85</v>
      </c>
      <c r="P105" s="4">
        <v>0.9</v>
      </c>
      <c r="Q105" s="4">
        <v>0.94236111111111109</v>
      </c>
      <c r="R105" s="4">
        <v>0.98472222222222217</v>
      </c>
      <c r="V105">
        <v>9</v>
      </c>
      <c r="W105">
        <v>11</v>
      </c>
    </row>
    <row r="106" spans="1:23">
      <c r="A106" s="4">
        <v>0.28125</v>
      </c>
      <c r="B106" s="4">
        <v>0.30902777777777779</v>
      </c>
      <c r="C106" s="4">
        <v>0.35347222222222219</v>
      </c>
      <c r="D106" s="4">
        <v>0.39444444444444443</v>
      </c>
      <c r="E106" s="4">
        <v>0.44513888888888892</v>
      </c>
      <c r="F106" s="4">
        <v>0.48333333333333334</v>
      </c>
      <c r="G106" s="4">
        <v>0.52708333333333335</v>
      </c>
      <c r="H106" s="4">
        <v>0.57013888888888886</v>
      </c>
      <c r="I106" s="4">
        <v>0.60833333333333328</v>
      </c>
      <c r="J106" s="4">
        <v>0.65208333333333335</v>
      </c>
      <c r="K106" s="4">
        <v>0.69513888888888886</v>
      </c>
      <c r="L106" s="4">
        <v>0.7284722222222223</v>
      </c>
      <c r="M106" s="4">
        <v>0.76944444444444438</v>
      </c>
      <c r="N106" s="4">
        <v>0.81041666666666667</v>
      </c>
      <c r="O106" s="4">
        <v>0.85486111111111107</v>
      </c>
      <c r="P106" s="4">
        <v>0.90625</v>
      </c>
      <c r="Q106" s="4">
        <v>0.94861111111111107</v>
      </c>
      <c r="R106" s="4">
        <v>0.9902777777777777</v>
      </c>
      <c r="V106">
        <v>10</v>
      </c>
      <c r="W106">
        <v>8</v>
      </c>
    </row>
    <row r="107" spans="1:23">
      <c r="A107" s="4">
        <v>0.28472222222222221</v>
      </c>
      <c r="B107" s="4">
        <v>0.3125</v>
      </c>
      <c r="C107" s="4">
        <v>0.35694444444444445</v>
      </c>
      <c r="D107" s="4">
        <v>0.3979166666666667</v>
      </c>
      <c r="E107" s="4">
        <v>0.45</v>
      </c>
      <c r="F107" s="4">
        <v>0.48819444444444443</v>
      </c>
      <c r="G107" s="4">
        <v>0.53125</v>
      </c>
      <c r="H107" s="4">
        <v>0.57500000000000007</v>
      </c>
      <c r="I107" s="4">
        <v>0.61319444444444449</v>
      </c>
      <c r="J107" s="4">
        <v>0.65694444444444444</v>
      </c>
      <c r="K107" s="4">
        <v>0.70000000000000007</v>
      </c>
      <c r="L107" s="4">
        <v>0.7319444444444444</v>
      </c>
      <c r="M107" s="4">
        <v>0.7729166666666667</v>
      </c>
      <c r="N107" s="4">
        <v>0.81388888888888899</v>
      </c>
      <c r="O107" s="4">
        <v>0.85972222222222217</v>
      </c>
      <c r="P107" s="4">
        <v>0.91249999999999998</v>
      </c>
      <c r="Q107" s="4">
        <v>0.95416666666666661</v>
      </c>
      <c r="R107" s="4">
        <v>0.99652777777777779</v>
      </c>
      <c r="V107">
        <v>11</v>
      </c>
      <c r="W107">
        <v>9</v>
      </c>
    </row>
    <row r="108" spans="1:23">
      <c r="A108" s="4">
        <v>0.28819444444444448</v>
      </c>
      <c r="B108" s="4">
        <v>0.31597222222222221</v>
      </c>
      <c r="C108" s="4">
        <v>0.36041666666666666</v>
      </c>
      <c r="D108" s="4">
        <v>0.40138888888888885</v>
      </c>
      <c r="E108" s="4">
        <v>0.4548611111111111</v>
      </c>
      <c r="F108" s="4">
        <v>0.49305555555555558</v>
      </c>
      <c r="G108" s="4">
        <v>0.53611111111111109</v>
      </c>
      <c r="H108" s="4">
        <v>0.57986111111111105</v>
      </c>
      <c r="I108" s="4">
        <v>0.61805555555555558</v>
      </c>
      <c r="J108" s="4">
        <v>0.66180555555555554</v>
      </c>
      <c r="K108" s="4">
        <v>0.70486111111111116</v>
      </c>
      <c r="L108" s="4">
        <v>0.73472222222222217</v>
      </c>
      <c r="M108" s="4">
        <v>0.77638888888888891</v>
      </c>
      <c r="N108" s="4">
        <v>0.81736111111111109</v>
      </c>
      <c r="O108" s="4">
        <v>0.86458333333333337</v>
      </c>
      <c r="V108">
        <v>12</v>
      </c>
      <c r="W108">
        <v>9</v>
      </c>
    </row>
    <row r="109" spans="1:23">
      <c r="B109" s="4">
        <v>0.31944444444444448</v>
      </c>
      <c r="C109" s="4">
        <v>0.36388888888888887</v>
      </c>
      <c r="D109" s="4">
        <v>0.40625</v>
      </c>
      <c r="F109" s="4">
        <v>0.49791666666666662</v>
      </c>
      <c r="G109" s="4">
        <v>0.54097222222222219</v>
      </c>
      <c r="I109" s="4">
        <v>0.62291666666666667</v>
      </c>
      <c r="J109" s="4">
        <v>0.66597222222222219</v>
      </c>
      <c r="L109" s="4">
        <v>0.73819444444444438</v>
      </c>
      <c r="M109" s="4">
        <v>0.77986111111111101</v>
      </c>
      <c r="N109" s="4">
        <v>0.8208333333333333</v>
      </c>
      <c r="O109" s="4">
        <v>0.86944444444444446</v>
      </c>
      <c r="V109">
        <v>13</v>
      </c>
      <c r="W109">
        <v>8</v>
      </c>
    </row>
    <row r="110" spans="1:23">
      <c r="B110" s="4">
        <v>0.32222222222222224</v>
      </c>
      <c r="C110" s="4">
        <v>0.36736111111111108</v>
      </c>
      <c r="D110" s="4">
        <v>0.41111111111111115</v>
      </c>
      <c r="L110" s="4">
        <v>0.7416666666666667</v>
      </c>
      <c r="M110" s="4">
        <v>0.78333333333333333</v>
      </c>
      <c r="N110" s="4">
        <v>0.82430555555555562</v>
      </c>
      <c r="O110" s="4">
        <v>0.87361111111111101</v>
      </c>
      <c r="V110">
        <v>14</v>
      </c>
      <c r="W110">
        <v>9</v>
      </c>
    </row>
    <row r="111" spans="1:23">
      <c r="B111" s="4">
        <v>0.32569444444444445</v>
      </c>
      <c r="C111" s="4">
        <v>0.37083333333333335</v>
      </c>
      <c r="D111" s="4">
        <v>0.41597222222222219</v>
      </c>
      <c r="L111" s="4">
        <v>0.74513888888888891</v>
      </c>
      <c r="M111" s="4">
        <v>0.78680555555555554</v>
      </c>
      <c r="N111" s="4">
        <v>0.82777777777777783</v>
      </c>
      <c r="V111">
        <v>15</v>
      </c>
      <c r="W111">
        <v>9</v>
      </c>
    </row>
    <row r="112" spans="1:23">
      <c r="B112" s="4">
        <v>0.32916666666666666</v>
      </c>
      <c r="C112" s="4">
        <v>0.3743055555555555</v>
      </c>
      <c r="L112" s="4">
        <v>0.74861111111111101</v>
      </c>
      <c r="M112" s="4">
        <v>0.79027777777777775</v>
      </c>
      <c r="N112" s="4">
        <v>0.83124999999999993</v>
      </c>
      <c r="V112">
        <v>16</v>
      </c>
      <c r="W112">
        <v>8</v>
      </c>
    </row>
    <row r="113" spans="1:23">
      <c r="B113" s="4">
        <v>0.33263888888888887</v>
      </c>
      <c r="V113">
        <v>17</v>
      </c>
      <c r="W113">
        <v>12</v>
      </c>
    </row>
    <row r="114" spans="1:23">
      <c r="V114">
        <v>18</v>
      </c>
      <c r="W114">
        <v>12</v>
      </c>
    </row>
    <row r="115" spans="1:23">
      <c r="V115">
        <v>19</v>
      </c>
      <c r="W115">
        <v>12</v>
      </c>
    </row>
    <row r="116" spans="1:23">
      <c r="V116">
        <v>20</v>
      </c>
      <c r="W116">
        <v>10</v>
      </c>
    </row>
    <row r="117" spans="1:23">
      <c r="A117">
        <f xml:space="preserve"> COUNTA(A101:A112)</f>
        <v>8</v>
      </c>
      <c r="B117">
        <f t="shared" ref="B117:S117" si="3" xml:space="preserve"> COUNTA(B101:B112)</f>
        <v>12</v>
      </c>
      <c r="C117">
        <f t="shared" si="3"/>
        <v>12</v>
      </c>
      <c r="D117">
        <f t="shared" si="3"/>
        <v>11</v>
      </c>
      <c r="E117">
        <f t="shared" si="3"/>
        <v>8</v>
      </c>
      <c r="F117">
        <f t="shared" si="3"/>
        <v>9</v>
      </c>
      <c r="G117">
        <f t="shared" si="3"/>
        <v>9</v>
      </c>
      <c r="H117">
        <f t="shared" si="3"/>
        <v>8</v>
      </c>
      <c r="I117">
        <f t="shared" si="3"/>
        <v>9</v>
      </c>
      <c r="J117">
        <f t="shared" si="3"/>
        <v>9</v>
      </c>
      <c r="K117">
        <f t="shared" si="3"/>
        <v>8</v>
      </c>
      <c r="L117">
        <f t="shared" si="3"/>
        <v>12</v>
      </c>
      <c r="M117">
        <f t="shared" si="3"/>
        <v>12</v>
      </c>
      <c r="N117">
        <f t="shared" si="3"/>
        <v>12</v>
      </c>
      <c r="O117">
        <f t="shared" si="3"/>
        <v>10</v>
      </c>
      <c r="P117">
        <f t="shared" si="3"/>
        <v>7</v>
      </c>
      <c r="Q117">
        <f t="shared" si="3"/>
        <v>7</v>
      </c>
      <c r="R117">
        <f t="shared" si="3"/>
        <v>7</v>
      </c>
      <c r="S117">
        <f t="shared" si="3"/>
        <v>1</v>
      </c>
      <c r="V117">
        <v>21</v>
      </c>
      <c r="W117">
        <v>7</v>
      </c>
    </row>
    <row r="118" spans="1:23">
      <c r="V118">
        <v>22</v>
      </c>
      <c r="W118">
        <v>7</v>
      </c>
    </row>
    <row r="119" spans="1:23">
      <c r="V119">
        <v>23</v>
      </c>
      <c r="W119">
        <v>7</v>
      </c>
    </row>
    <row r="120" spans="1:23">
      <c r="V120">
        <v>24</v>
      </c>
      <c r="W120">
        <v>1</v>
      </c>
    </row>
    <row r="121" spans="1:23">
      <c r="V121">
        <v>1</v>
      </c>
      <c r="W121">
        <v>0</v>
      </c>
    </row>
    <row r="122" spans="1:23">
      <c r="V122">
        <v>2</v>
      </c>
      <c r="W122">
        <v>0</v>
      </c>
    </row>
    <row r="123" spans="1:23">
      <c r="V123">
        <v>3</v>
      </c>
      <c r="W123">
        <v>0</v>
      </c>
    </row>
    <row r="124" spans="1:23">
      <c r="V124">
        <v>4</v>
      </c>
      <c r="W124">
        <v>0</v>
      </c>
    </row>
  </sheetData>
  <pageMargins left="0.7" right="0.7" top="0.75" bottom="0.75" header="0.3" footer="0.3"/>
  <pageSetup orientation="portrait" horizontalDpi="4294967294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topLeftCell="A10" zoomScale="70" zoomScaleNormal="70" workbookViewId="0">
      <selection activeCell="R44" sqref="R44"/>
    </sheetView>
  </sheetViews>
  <sheetFormatPr defaultRowHeight="15"/>
  <sheetData>
    <row r="1" spans="1:28">
      <c r="A1">
        <v>16</v>
      </c>
      <c r="B1">
        <v>5</v>
      </c>
      <c r="C1">
        <v>1</v>
      </c>
      <c r="D1">
        <v>0</v>
      </c>
      <c r="E1">
        <v>0</v>
      </c>
      <c r="F1">
        <v>20</v>
      </c>
      <c r="G1">
        <v>120</v>
      </c>
      <c r="H1">
        <v>4</v>
      </c>
      <c r="I1">
        <v>384</v>
      </c>
      <c r="J1">
        <v>16.865079000000001</v>
      </c>
      <c r="K1">
        <v>8.7360000000000007</v>
      </c>
      <c r="L1">
        <v>0</v>
      </c>
      <c r="O1">
        <v>16</v>
      </c>
      <c r="P1">
        <v>5</v>
      </c>
      <c r="Q1">
        <v>1</v>
      </c>
      <c r="R1">
        <v>0</v>
      </c>
      <c r="S1">
        <v>0</v>
      </c>
      <c r="T1">
        <v>20</v>
      </c>
      <c r="U1">
        <v>120</v>
      </c>
      <c r="V1">
        <v>4</v>
      </c>
      <c r="W1">
        <v>384</v>
      </c>
      <c r="X1">
        <v>16.865079000000001</v>
      </c>
      <c r="Y1">
        <v>5.008</v>
      </c>
      <c r="Z1">
        <v>0</v>
      </c>
      <c r="AB1" t="b">
        <f xml:space="preserve"> EXACT(I1,W1)</f>
        <v>1</v>
      </c>
    </row>
    <row r="2" spans="1:28">
      <c r="A2">
        <v>17</v>
      </c>
      <c r="B2">
        <v>4</v>
      </c>
      <c r="C2">
        <v>1</v>
      </c>
      <c r="D2">
        <v>0</v>
      </c>
      <c r="E2">
        <v>0</v>
      </c>
      <c r="F2">
        <v>0</v>
      </c>
      <c r="G2">
        <v>16</v>
      </c>
      <c r="H2">
        <v>0</v>
      </c>
      <c r="I2">
        <v>48</v>
      </c>
      <c r="J2">
        <v>12.896825</v>
      </c>
      <c r="K2">
        <v>3.0579999999999998</v>
      </c>
      <c r="L2">
        <v>0</v>
      </c>
      <c r="O2">
        <v>17</v>
      </c>
      <c r="P2">
        <v>4</v>
      </c>
      <c r="Q2">
        <v>1</v>
      </c>
      <c r="R2">
        <v>0</v>
      </c>
      <c r="S2">
        <v>0</v>
      </c>
      <c r="T2">
        <v>0</v>
      </c>
      <c r="U2">
        <v>16</v>
      </c>
      <c r="V2">
        <v>0</v>
      </c>
      <c r="W2">
        <v>48</v>
      </c>
      <c r="X2">
        <v>12.896825</v>
      </c>
      <c r="Y2">
        <v>3.0259999999999998</v>
      </c>
      <c r="Z2">
        <v>0</v>
      </c>
      <c r="AB2" t="b">
        <f t="shared" ref="AB2:AB42" si="0" xml:space="preserve"> EXACT(I2,W2)</f>
        <v>1</v>
      </c>
    </row>
    <row r="3" spans="1:28">
      <c r="A3">
        <v>18</v>
      </c>
      <c r="B3">
        <v>5</v>
      </c>
      <c r="C3">
        <v>1</v>
      </c>
      <c r="D3">
        <v>0</v>
      </c>
      <c r="E3">
        <v>0</v>
      </c>
      <c r="F3">
        <v>0</v>
      </c>
      <c r="G3">
        <v>118</v>
      </c>
      <c r="H3">
        <v>0</v>
      </c>
      <c r="I3">
        <v>354</v>
      </c>
      <c r="J3">
        <v>19.047619000000001</v>
      </c>
      <c r="K3">
        <v>3.51</v>
      </c>
      <c r="L3">
        <v>0</v>
      </c>
      <c r="O3">
        <v>18</v>
      </c>
      <c r="P3">
        <v>5</v>
      </c>
      <c r="Q3">
        <v>1</v>
      </c>
      <c r="R3">
        <v>0</v>
      </c>
      <c r="S3">
        <v>0</v>
      </c>
      <c r="T3">
        <v>0</v>
      </c>
      <c r="U3">
        <v>118</v>
      </c>
      <c r="V3">
        <v>0</v>
      </c>
      <c r="W3">
        <v>354</v>
      </c>
      <c r="X3">
        <v>19.047619000000001</v>
      </c>
      <c r="Y3">
        <v>3.26</v>
      </c>
      <c r="Z3">
        <v>0</v>
      </c>
      <c r="AB3" t="b">
        <f t="shared" si="0"/>
        <v>1</v>
      </c>
    </row>
    <row r="4" spans="1:28">
      <c r="A4">
        <v>19</v>
      </c>
      <c r="B4">
        <v>6</v>
      </c>
      <c r="C4">
        <v>0</v>
      </c>
      <c r="D4">
        <v>0</v>
      </c>
      <c r="E4">
        <v>0</v>
      </c>
      <c r="F4">
        <v>0</v>
      </c>
      <c r="G4">
        <v>0</v>
      </c>
      <c r="H4">
        <v>1</v>
      </c>
      <c r="I4">
        <v>1</v>
      </c>
      <c r="J4">
        <v>17.857143000000001</v>
      </c>
      <c r="K4">
        <v>9.173</v>
      </c>
      <c r="L4">
        <v>0</v>
      </c>
      <c r="O4">
        <v>19</v>
      </c>
      <c r="P4">
        <v>6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17.857143000000001</v>
      </c>
      <c r="Y4">
        <v>9.08</v>
      </c>
      <c r="Z4">
        <v>0</v>
      </c>
      <c r="AB4" t="b">
        <f t="shared" si="0"/>
        <v>1</v>
      </c>
    </row>
    <row r="5" spans="1:28">
      <c r="A5">
        <v>20</v>
      </c>
      <c r="B5">
        <v>2</v>
      </c>
      <c r="C5">
        <v>3</v>
      </c>
      <c r="D5">
        <v>0</v>
      </c>
      <c r="E5">
        <v>0</v>
      </c>
      <c r="F5">
        <v>0</v>
      </c>
      <c r="G5">
        <v>434</v>
      </c>
      <c r="H5">
        <v>0</v>
      </c>
      <c r="I5">
        <v>1302</v>
      </c>
      <c r="J5">
        <v>16.269841</v>
      </c>
      <c r="K5">
        <v>3.1659999999999999</v>
      </c>
      <c r="L5">
        <v>0</v>
      </c>
      <c r="O5">
        <v>20</v>
      </c>
      <c r="P5">
        <v>2</v>
      </c>
      <c r="Q5">
        <v>3</v>
      </c>
      <c r="R5">
        <v>0</v>
      </c>
      <c r="S5">
        <v>0</v>
      </c>
      <c r="T5">
        <v>0</v>
      </c>
      <c r="U5">
        <v>434</v>
      </c>
      <c r="V5">
        <v>0</v>
      </c>
      <c r="W5">
        <v>1302</v>
      </c>
      <c r="X5">
        <v>16.269841</v>
      </c>
      <c r="Y5">
        <v>3.0110000000000001</v>
      </c>
      <c r="Z5">
        <v>0</v>
      </c>
      <c r="AB5" t="b">
        <f t="shared" si="0"/>
        <v>1</v>
      </c>
    </row>
    <row r="6" spans="1:28">
      <c r="A6">
        <v>21</v>
      </c>
      <c r="B6">
        <v>3</v>
      </c>
      <c r="C6">
        <v>5</v>
      </c>
      <c r="D6">
        <v>1</v>
      </c>
      <c r="E6">
        <v>0</v>
      </c>
      <c r="F6">
        <v>0</v>
      </c>
      <c r="G6">
        <v>571</v>
      </c>
      <c r="H6">
        <v>0</v>
      </c>
      <c r="I6">
        <v>1718</v>
      </c>
      <c r="J6">
        <v>25.793651000000001</v>
      </c>
      <c r="K6">
        <v>190.477</v>
      </c>
      <c r="L6">
        <v>0</v>
      </c>
      <c r="O6">
        <v>21</v>
      </c>
      <c r="P6">
        <v>3</v>
      </c>
      <c r="Q6">
        <v>5</v>
      </c>
      <c r="R6">
        <v>1</v>
      </c>
      <c r="S6">
        <v>0</v>
      </c>
      <c r="T6">
        <v>0</v>
      </c>
      <c r="U6">
        <v>571</v>
      </c>
      <c r="V6">
        <v>0</v>
      </c>
      <c r="W6">
        <v>1718</v>
      </c>
      <c r="X6">
        <v>25.793651000000001</v>
      </c>
      <c r="Y6">
        <v>102.68</v>
      </c>
      <c r="Z6">
        <v>0</v>
      </c>
      <c r="AB6" t="b">
        <f t="shared" si="0"/>
        <v>1</v>
      </c>
    </row>
    <row r="7" spans="1:28">
      <c r="A7">
        <v>22</v>
      </c>
      <c r="B7">
        <v>3</v>
      </c>
      <c r="C7">
        <v>5</v>
      </c>
      <c r="D7">
        <v>1</v>
      </c>
      <c r="E7">
        <v>0</v>
      </c>
      <c r="F7">
        <v>10</v>
      </c>
      <c r="G7">
        <v>536</v>
      </c>
      <c r="H7">
        <v>0</v>
      </c>
      <c r="I7">
        <v>1623</v>
      </c>
      <c r="J7">
        <v>27.182539999999999</v>
      </c>
      <c r="K7">
        <v>132.554</v>
      </c>
      <c r="L7">
        <v>0</v>
      </c>
      <c r="O7">
        <v>22</v>
      </c>
      <c r="P7">
        <v>3</v>
      </c>
      <c r="Q7">
        <v>5</v>
      </c>
      <c r="R7">
        <v>1</v>
      </c>
      <c r="S7">
        <v>0</v>
      </c>
      <c r="T7">
        <v>10</v>
      </c>
      <c r="U7">
        <v>536</v>
      </c>
      <c r="V7">
        <v>0</v>
      </c>
      <c r="W7">
        <v>1623</v>
      </c>
      <c r="X7">
        <v>27.182539999999999</v>
      </c>
      <c r="Y7">
        <v>103.523</v>
      </c>
      <c r="Z7">
        <v>0</v>
      </c>
      <c r="AB7" t="b">
        <f t="shared" si="0"/>
        <v>1</v>
      </c>
    </row>
    <row r="8" spans="1:28">
      <c r="A8">
        <v>23</v>
      </c>
      <c r="B8">
        <v>4</v>
      </c>
      <c r="C8">
        <v>1</v>
      </c>
      <c r="D8">
        <v>0</v>
      </c>
      <c r="E8">
        <v>0</v>
      </c>
      <c r="F8">
        <v>0</v>
      </c>
      <c r="G8">
        <v>79</v>
      </c>
      <c r="H8">
        <v>0</v>
      </c>
      <c r="I8">
        <v>237</v>
      </c>
      <c r="J8">
        <v>16.666667</v>
      </c>
      <c r="K8">
        <v>5.9589999999999996</v>
      </c>
      <c r="L8">
        <v>0</v>
      </c>
      <c r="O8">
        <v>23</v>
      </c>
      <c r="P8">
        <v>4</v>
      </c>
      <c r="Q8">
        <v>1</v>
      </c>
      <c r="R8">
        <v>0</v>
      </c>
      <c r="S8">
        <v>0</v>
      </c>
      <c r="T8">
        <v>0</v>
      </c>
      <c r="U8">
        <v>79</v>
      </c>
      <c r="V8">
        <v>0</v>
      </c>
      <c r="W8">
        <v>237</v>
      </c>
      <c r="X8">
        <v>16.666667</v>
      </c>
      <c r="Y8">
        <v>3.198</v>
      </c>
      <c r="Z8">
        <v>0</v>
      </c>
      <c r="AB8" t="b">
        <f t="shared" si="0"/>
        <v>1</v>
      </c>
    </row>
    <row r="9" spans="1:28">
      <c r="A9">
        <v>24</v>
      </c>
      <c r="B9">
        <v>3</v>
      </c>
      <c r="C9">
        <v>7</v>
      </c>
      <c r="D9">
        <v>14</v>
      </c>
      <c r="E9">
        <v>0</v>
      </c>
      <c r="F9">
        <v>64</v>
      </c>
      <c r="G9">
        <v>726</v>
      </c>
      <c r="H9">
        <v>0</v>
      </c>
      <c r="I9">
        <v>2312</v>
      </c>
      <c r="J9">
        <v>30.555555999999999</v>
      </c>
      <c r="K9">
        <v>603.03700000000003</v>
      </c>
      <c r="L9">
        <v>12.54</v>
      </c>
      <c r="O9">
        <v>24</v>
      </c>
      <c r="P9">
        <v>3</v>
      </c>
      <c r="Q9">
        <v>7</v>
      </c>
      <c r="R9">
        <v>14</v>
      </c>
      <c r="S9">
        <v>0</v>
      </c>
      <c r="T9">
        <v>64</v>
      </c>
      <c r="U9">
        <v>726</v>
      </c>
      <c r="V9">
        <v>0</v>
      </c>
      <c r="W9">
        <v>2312</v>
      </c>
      <c r="X9">
        <v>30.952380999999999</v>
      </c>
      <c r="Y9">
        <v>611.83600000000001</v>
      </c>
      <c r="Z9">
        <v>13.11</v>
      </c>
      <c r="AB9" t="b">
        <f t="shared" si="0"/>
        <v>1</v>
      </c>
    </row>
    <row r="10" spans="1:28">
      <c r="A10">
        <v>25</v>
      </c>
      <c r="B10">
        <v>8</v>
      </c>
      <c r="C10">
        <v>1</v>
      </c>
      <c r="D10">
        <v>0</v>
      </c>
      <c r="E10">
        <v>0</v>
      </c>
      <c r="F10">
        <v>3</v>
      </c>
      <c r="G10">
        <v>122</v>
      </c>
      <c r="H10">
        <v>0</v>
      </c>
      <c r="I10">
        <v>370</v>
      </c>
      <c r="J10">
        <v>28.769841</v>
      </c>
      <c r="K10">
        <v>28.346</v>
      </c>
      <c r="L10">
        <v>0</v>
      </c>
      <c r="O10">
        <v>25</v>
      </c>
      <c r="P10">
        <v>8</v>
      </c>
      <c r="Q10">
        <v>1</v>
      </c>
      <c r="R10">
        <v>0</v>
      </c>
      <c r="S10">
        <v>0</v>
      </c>
      <c r="T10">
        <v>3</v>
      </c>
      <c r="U10">
        <v>122</v>
      </c>
      <c r="V10">
        <v>1</v>
      </c>
      <c r="W10">
        <v>370</v>
      </c>
      <c r="X10">
        <v>28.769841</v>
      </c>
      <c r="Y10">
        <v>11.871</v>
      </c>
      <c r="Z10">
        <v>0</v>
      </c>
      <c r="AB10" t="b">
        <f t="shared" si="0"/>
        <v>1</v>
      </c>
    </row>
    <row r="11" spans="1:28">
      <c r="A11">
        <v>16</v>
      </c>
      <c r="B11">
        <v>9</v>
      </c>
      <c r="C11">
        <v>4</v>
      </c>
      <c r="D11">
        <v>0</v>
      </c>
      <c r="E11">
        <v>0</v>
      </c>
      <c r="F11">
        <v>61</v>
      </c>
      <c r="G11">
        <v>392</v>
      </c>
      <c r="H11">
        <v>8</v>
      </c>
      <c r="I11">
        <v>1245</v>
      </c>
      <c r="J11">
        <v>38.690475999999997</v>
      </c>
      <c r="K11">
        <v>603.41200000000003</v>
      </c>
      <c r="L11">
        <v>8.35</v>
      </c>
      <c r="O11">
        <v>16</v>
      </c>
      <c r="P11">
        <v>9</v>
      </c>
      <c r="Q11">
        <v>4</v>
      </c>
      <c r="R11">
        <v>0</v>
      </c>
      <c r="S11">
        <v>0</v>
      </c>
      <c r="T11">
        <v>71</v>
      </c>
      <c r="U11">
        <v>392</v>
      </c>
      <c r="V11">
        <v>28</v>
      </c>
      <c r="W11">
        <v>1276</v>
      </c>
      <c r="X11">
        <v>39.484127000000001</v>
      </c>
      <c r="Y11">
        <v>608.16999999999996</v>
      </c>
      <c r="Z11">
        <v>10.58</v>
      </c>
      <c r="AB11" t="b">
        <f t="shared" si="0"/>
        <v>0</v>
      </c>
    </row>
    <row r="12" spans="1:28">
      <c r="A12">
        <v>17</v>
      </c>
      <c r="B12">
        <v>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10.714286</v>
      </c>
      <c r="K12">
        <v>7.2539999999999996</v>
      </c>
      <c r="L12">
        <v>0</v>
      </c>
      <c r="O12">
        <v>17</v>
      </c>
      <c r="P12">
        <v>4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10.714286</v>
      </c>
      <c r="Y12">
        <v>3.7280000000000002</v>
      </c>
      <c r="Z12">
        <v>0</v>
      </c>
      <c r="AB12" t="b">
        <f t="shared" si="0"/>
        <v>1</v>
      </c>
    </row>
    <row r="13" spans="1:28">
      <c r="A13">
        <v>18</v>
      </c>
      <c r="B13">
        <v>5</v>
      </c>
      <c r="C13">
        <v>4</v>
      </c>
      <c r="D13">
        <v>0</v>
      </c>
      <c r="E13">
        <v>0</v>
      </c>
      <c r="F13">
        <v>3</v>
      </c>
      <c r="G13">
        <v>364</v>
      </c>
      <c r="H13">
        <v>0</v>
      </c>
      <c r="I13">
        <v>1095</v>
      </c>
      <c r="J13">
        <v>30.357143000000001</v>
      </c>
      <c r="K13">
        <v>30.358000000000001</v>
      </c>
      <c r="L13">
        <v>0</v>
      </c>
      <c r="O13">
        <v>18</v>
      </c>
      <c r="P13">
        <v>5</v>
      </c>
      <c r="Q13">
        <v>4</v>
      </c>
      <c r="R13">
        <v>0</v>
      </c>
      <c r="S13">
        <v>0</v>
      </c>
      <c r="T13">
        <v>3</v>
      </c>
      <c r="U13">
        <v>364</v>
      </c>
      <c r="V13">
        <v>0</v>
      </c>
      <c r="W13">
        <v>1095</v>
      </c>
      <c r="X13">
        <v>30.357143000000001</v>
      </c>
      <c r="Y13">
        <v>26.550999999999998</v>
      </c>
      <c r="Z13">
        <v>0</v>
      </c>
      <c r="AB13" t="b">
        <f t="shared" si="0"/>
        <v>1</v>
      </c>
    </row>
    <row r="14" spans="1:28">
      <c r="A14">
        <v>19</v>
      </c>
      <c r="B14">
        <v>6</v>
      </c>
      <c r="C14">
        <v>1</v>
      </c>
      <c r="D14">
        <v>0</v>
      </c>
      <c r="E14">
        <v>0</v>
      </c>
      <c r="F14">
        <v>3</v>
      </c>
      <c r="G14">
        <v>101</v>
      </c>
      <c r="H14">
        <v>0</v>
      </c>
      <c r="I14">
        <v>306</v>
      </c>
      <c r="J14">
        <v>20.833333</v>
      </c>
      <c r="K14">
        <v>3.9319999999999999</v>
      </c>
      <c r="L14">
        <v>0</v>
      </c>
      <c r="O14">
        <v>19</v>
      </c>
      <c r="P14">
        <v>6</v>
      </c>
      <c r="Q14">
        <v>1</v>
      </c>
      <c r="R14">
        <v>0</v>
      </c>
      <c r="S14">
        <v>0</v>
      </c>
      <c r="T14">
        <v>3</v>
      </c>
      <c r="U14">
        <v>101</v>
      </c>
      <c r="V14">
        <v>0</v>
      </c>
      <c r="W14">
        <v>306</v>
      </c>
      <c r="X14">
        <v>20.833333</v>
      </c>
      <c r="Y14">
        <v>3.5249999999999999</v>
      </c>
      <c r="Z14">
        <v>0</v>
      </c>
      <c r="AB14" t="b">
        <f t="shared" si="0"/>
        <v>1</v>
      </c>
    </row>
    <row r="15" spans="1:28">
      <c r="A15">
        <v>20</v>
      </c>
      <c r="B15">
        <v>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18.055555999999999</v>
      </c>
      <c r="K15">
        <v>3.4790000000000001</v>
      </c>
      <c r="L15">
        <v>0</v>
      </c>
      <c r="O15">
        <v>20</v>
      </c>
      <c r="P15">
        <v>5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18.055555999999999</v>
      </c>
      <c r="Y15">
        <v>2.964</v>
      </c>
      <c r="Z15">
        <v>0</v>
      </c>
      <c r="AB15" t="b">
        <f t="shared" si="0"/>
        <v>1</v>
      </c>
    </row>
    <row r="16" spans="1:28">
      <c r="A16">
        <v>21</v>
      </c>
      <c r="B16">
        <v>2</v>
      </c>
      <c r="C16">
        <v>5</v>
      </c>
      <c r="D16">
        <v>4</v>
      </c>
      <c r="E16">
        <v>0</v>
      </c>
      <c r="F16">
        <v>11</v>
      </c>
      <c r="G16">
        <v>374</v>
      </c>
      <c r="H16">
        <v>0</v>
      </c>
      <c r="I16">
        <v>1153</v>
      </c>
      <c r="J16">
        <v>28.571428999999998</v>
      </c>
      <c r="K16">
        <v>54.896999999999998</v>
      </c>
      <c r="L16">
        <v>0</v>
      </c>
      <c r="O16">
        <v>21</v>
      </c>
      <c r="P16">
        <v>2</v>
      </c>
      <c r="Q16">
        <v>5</v>
      </c>
      <c r="R16">
        <v>4</v>
      </c>
      <c r="S16">
        <v>0</v>
      </c>
      <c r="T16">
        <v>11</v>
      </c>
      <c r="U16">
        <v>374</v>
      </c>
      <c r="V16">
        <v>0</v>
      </c>
      <c r="W16">
        <v>1153</v>
      </c>
      <c r="X16">
        <v>28.571428999999998</v>
      </c>
      <c r="Y16">
        <v>45.505000000000003</v>
      </c>
      <c r="Z16">
        <v>0</v>
      </c>
      <c r="AB16" t="b">
        <f t="shared" si="0"/>
        <v>1</v>
      </c>
    </row>
    <row r="17" spans="1:28">
      <c r="A17">
        <v>22</v>
      </c>
      <c r="B17">
        <v>0</v>
      </c>
      <c r="C17">
        <v>3</v>
      </c>
      <c r="D17">
        <v>0</v>
      </c>
      <c r="E17">
        <v>0</v>
      </c>
      <c r="F17">
        <v>0</v>
      </c>
      <c r="G17">
        <v>319</v>
      </c>
      <c r="H17">
        <v>0</v>
      </c>
      <c r="I17">
        <v>957</v>
      </c>
      <c r="J17">
        <v>10.317460000000001</v>
      </c>
      <c r="K17">
        <v>2.7770000000000001</v>
      </c>
      <c r="L17">
        <v>0</v>
      </c>
      <c r="O17">
        <v>22</v>
      </c>
      <c r="P17">
        <v>0</v>
      </c>
      <c r="Q17">
        <v>3</v>
      </c>
      <c r="R17">
        <v>0</v>
      </c>
      <c r="S17">
        <v>0</v>
      </c>
      <c r="T17">
        <v>0</v>
      </c>
      <c r="U17">
        <v>319</v>
      </c>
      <c r="V17">
        <v>0</v>
      </c>
      <c r="W17">
        <v>957</v>
      </c>
      <c r="X17">
        <v>10.317460000000001</v>
      </c>
      <c r="Y17">
        <v>2.9329999999999998</v>
      </c>
      <c r="Z17">
        <v>0</v>
      </c>
      <c r="AB17" t="b">
        <f t="shared" si="0"/>
        <v>1</v>
      </c>
    </row>
    <row r="18" spans="1:28">
      <c r="A18">
        <v>23</v>
      </c>
      <c r="B18">
        <v>3</v>
      </c>
      <c r="C18">
        <v>4</v>
      </c>
      <c r="D18">
        <v>0</v>
      </c>
      <c r="E18">
        <v>0</v>
      </c>
      <c r="F18">
        <v>0</v>
      </c>
      <c r="G18">
        <v>506</v>
      </c>
      <c r="H18">
        <v>0</v>
      </c>
      <c r="I18">
        <v>1518</v>
      </c>
      <c r="J18">
        <v>27.182539999999999</v>
      </c>
      <c r="K18">
        <v>10.53</v>
      </c>
      <c r="L18">
        <v>0</v>
      </c>
      <c r="O18">
        <v>23</v>
      </c>
      <c r="P18">
        <v>3</v>
      </c>
      <c r="Q18">
        <v>4</v>
      </c>
      <c r="R18">
        <v>0</v>
      </c>
      <c r="S18">
        <v>0</v>
      </c>
      <c r="T18">
        <v>0</v>
      </c>
      <c r="U18">
        <v>506</v>
      </c>
      <c r="V18">
        <v>0</v>
      </c>
      <c r="W18">
        <v>1518</v>
      </c>
      <c r="X18">
        <v>27.182539999999999</v>
      </c>
      <c r="Y18">
        <v>14.882999999999999</v>
      </c>
      <c r="Z18">
        <v>0</v>
      </c>
      <c r="AB18" t="b">
        <f t="shared" si="0"/>
        <v>1</v>
      </c>
    </row>
    <row r="19" spans="1:28">
      <c r="A19">
        <v>24</v>
      </c>
      <c r="B19">
        <v>6</v>
      </c>
      <c r="C19">
        <v>1</v>
      </c>
      <c r="D19">
        <v>0</v>
      </c>
      <c r="E19">
        <v>0</v>
      </c>
      <c r="F19">
        <v>2</v>
      </c>
      <c r="G19">
        <v>79</v>
      </c>
      <c r="H19">
        <v>0</v>
      </c>
      <c r="I19">
        <v>239</v>
      </c>
      <c r="J19">
        <v>19.246032</v>
      </c>
      <c r="K19">
        <v>5.21</v>
      </c>
      <c r="L19">
        <v>0</v>
      </c>
      <c r="O19">
        <v>24</v>
      </c>
      <c r="P19">
        <v>6</v>
      </c>
      <c r="Q19">
        <v>1</v>
      </c>
      <c r="R19">
        <v>0</v>
      </c>
      <c r="S19">
        <v>0</v>
      </c>
      <c r="T19">
        <v>2</v>
      </c>
      <c r="U19">
        <v>79</v>
      </c>
      <c r="V19">
        <v>0</v>
      </c>
      <c r="W19">
        <v>239</v>
      </c>
      <c r="X19">
        <v>19.246032</v>
      </c>
      <c r="Y19">
        <v>4.8520000000000003</v>
      </c>
      <c r="Z19">
        <v>0</v>
      </c>
      <c r="AB19" t="b">
        <f t="shared" si="0"/>
        <v>1</v>
      </c>
    </row>
    <row r="20" spans="1:28">
      <c r="A20">
        <v>25</v>
      </c>
      <c r="B20">
        <v>8</v>
      </c>
      <c r="C20">
        <v>0</v>
      </c>
      <c r="D20">
        <v>0</v>
      </c>
      <c r="E20">
        <v>0</v>
      </c>
      <c r="F20">
        <v>9</v>
      </c>
      <c r="G20">
        <v>0</v>
      </c>
      <c r="H20">
        <v>10</v>
      </c>
      <c r="I20">
        <v>19</v>
      </c>
      <c r="J20">
        <v>14.880952000000001</v>
      </c>
      <c r="K20">
        <v>10.654</v>
      </c>
      <c r="L20">
        <v>0</v>
      </c>
      <c r="O20">
        <v>25</v>
      </c>
      <c r="P20">
        <v>8</v>
      </c>
      <c r="Q20">
        <v>0</v>
      </c>
      <c r="R20">
        <v>0</v>
      </c>
      <c r="S20">
        <v>0</v>
      </c>
      <c r="T20">
        <v>9</v>
      </c>
      <c r="U20">
        <v>0</v>
      </c>
      <c r="V20">
        <v>10</v>
      </c>
      <c r="W20">
        <v>19</v>
      </c>
      <c r="X20">
        <v>14.880952000000001</v>
      </c>
      <c r="Y20">
        <v>11.669</v>
      </c>
      <c r="Z20">
        <v>0</v>
      </c>
      <c r="AB20" t="b">
        <f t="shared" si="0"/>
        <v>1</v>
      </c>
    </row>
    <row r="21" spans="1:28">
      <c r="A21">
        <v>16</v>
      </c>
      <c r="B21">
        <v>1</v>
      </c>
      <c r="C21">
        <v>5</v>
      </c>
      <c r="D21">
        <v>3</v>
      </c>
      <c r="E21">
        <v>0</v>
      </c>
      <c r="F21">
        <v>17</v>
      </c>
      <c r="G21">
        <v>409</v>
      </c>
      <c r="H21">
        <v>0</v>
      </c>
      <c r="I21">
        <v>1259</v>
      </c>
      <c r="J21">
        <v>29.761904999999999</v>
      </c>
      <c r="K21">
        <v>15.132</v>
      </c>
      <c r="L21">
        <v>0</v>
      </c>
      <c r="O21">
        <v>16</v>
      </c>
      <c r="P21">
        <v>1</v>
      </c>
      <c r="Q21">
        <v>5</v>
      </c>
      <c r="R21">
        <v>3</v>
      </c>
      <c r="S21">
        <v>0</v>
      </c>
      <c r="T21">
        <v>17</v>
      </c>
      <c r="U21">
        <v>409</v>
      </c>
      <c r="V21">
        <v>0</v>
      </c>
      <c r="W21">
        <v>1259</v>
      </c>
      <c r="X21">
        <v>29.761904999999999</v>
      </c>
      <c r="Y21">
        <v>13.587999999999999</v>
      </c>
      <c r="Z21">
        <v>0</v>
      </c>
      <c r="AB21" t="b">
        <f t="shared" si="0"/>
        <v>1</v>
      </c>
    </row>
    <row r="22" spans="1:28">
      <c r="A22">
        <v>17</v>
      </c>
      <c r="B22">
        <v>4</v>
      </c>
      <c r="C22">
        <v>3</v>
      </c>
      <c r="D22">
        <v>0</v>
      </c>
      <c r="E22">
        <v>0</v>
      </c>
      <c r="F22">
        <v>8</v>
      </c>
      <c r="G22">
        <v>217</v>
      </c>
      <c r="H22">
        <v>0</v>
      </c>
      <c r="I22">
        <v>659</v>
      </c>
      <c r="J22">
        <v>22.817460000000001</v>
      </c>
      <c r="K22">
        <v>7.4249999999999998</v>
      </c>
      <c r="L22">
        <v>0</v>
      </c>
      <c r="O22">
        <v>17</v>
      </c>
      <c r="P22">
        <v>4</v>
      </c>
      <c r="Q22">
        <v>3</v>
      </c>
      <c r="R22">
        <v>0</v>
      </c>
      <c r="S22">
        <v>0</v>
      </c>
      <c r="T22">
        <v>8</v>
      </c>
      <c r="U22">
        <v>217</v>
      </c>
      <c r="V22">
        <v>0</v>
      </c>
      <c r="W22">
        <v>659</v>
      </c>
      <c r="X22">
        <v>22.817460000000001</v>
      </c>
      <c r="Y22">
        <v>7.27</v>
      </c>
      <c r="Z22">
        <v>0</v>
      </c>
      <c r="AB22" t="b">
        <f t="shared" si="0"/>
        <v>1</v>
      </c>
    </row>
    <row r="23" spans="1:28">
      <c r="A23">
        <v>18</v>
      </c>
      <c r="B23">
        <v>3</v>
      </c>
      <c r="C23">
        <v>4</v>
      </c>
      <c r="D23">
        <v>0</v>
      </c>
      <c r="E23">
        <v>0</v>
      </c>
      <c r="F23">
        <v>3</v>
      </c>
      <c r="G23">
        <v>348</v>
      </c>
      <c r="H23">
        <v>0</v>
      </c>
      <c r="I23">
        <v>1047</v>
      </c>
      <c r="J23">
        <v>24.603175</v>
      </c>
      <c r="K23">
        <v>10.031000000000001</v>
      </c>
      <c r="L23">
        <v>0</v>
      </c>
      <c r="O23">
        <v>18</v>
      </c>
      <c r="P23">
        <v>3</v>
      </c>
      <c r="Q23">
        <v>4</v>
      </c>
      <c r="R23">
        <v>0</v>
      </c>
      <c r="S23">
        <v>0</v>
      </c>
      <c r="T23">
        <v>3</v>
      </c>
      <c r="U23">
        <v>348</v>
      </c>
      <c r="V23">
        <v>0</v>
      </c>
      <c r="W23">
        <v>1047</v>
      </c>
      <c r="X23">
        <v>24.603175</v>
      </c>
      <c r="Y23">
        <v>11.372</v>
      </c>
      <c r="Z23">
        <v>0</v>
      </c>
      <c r="AB23" t="b">
        <f t="shared" si="0"/>
        <v>1</v>
      </c>
    </row>
    <row r="24" spans="1:28">
      <c r="A24">
        <v>19</v>
      </c>
      <c r="B24">
        <v>4</v>
      </c>
      <c r="C24">
        <v>3</v>
      </c>
      <c r="D24">
        <v>0</v>
      </c>
      <c r="E24">
        <v>0</v>
      </c>
      <c r="F24">
        <v>23</v>
      </c>
      <c r="G24">
        <v>143</v>
      </c>
      <c r="H24">
        <v>0</v>
      </c>
      <c r="I24">
        <v>452</v>
      </c>
      <c r="J24">
        <v>24.801587000000001</v>
      </c>
      <c r="K24">
        <v>8.2530000000000001</v>
      </c>
      <c r="L24">
        <v>0</v>
      </c>
      <c r="O24">
        <v>19</v>
      </c>
      <c r="P24">
        <v>4</v>
      </c>
      <c r="Q24">
        <v>3</v>
      </c>
      <c r="R24">
        <v>0</v>
      </c>
      <c r="S24">
        <v>0</v>
      </c>
      <c r="T24">
        <v>23</v>
      </c>
      <c r="U24">
        <v>143</v>
      </c>
      <c r="V24">
        <v>0</v>
      </c>
      <c r="W24">
        <v>452</v>
      </c>
      <c r="X24">
        <v>24.801587000000001</v>
      </c>
      <c r="Y24">
        <v>7.1760000000000002</v>
      </c>
      <c r="Z24">
        <v>0</v>
      </c>
      <c r="AB24" t="b">
        <f t="shared" si="0"/>
        <v>1</v>
      </c>
    </row>
    <row r="25" spans="1:28">
      <c r="A25">
        <v>20</v>
      </c>
      <c r="B25">
        <v>5</v>
      </c>
      <c r="C25">
        <v>4</v>
      </c>
      <c r="D25">
        <v>0</v>
      </c>
      <c r="E25">
        <v>0</v>
      </c>
      <c r="F25">
        <v>12</v>
      </c>
      <c r="G25">
        <v>458</v>
      </c>
      <c r="H25">
        <v>0</v>
      </c>
      <c r="I25">
        <v>1386</v>
      </c>
      <c r="J25">
        <v>28.373016</v>
      </c>
      <c r="K25">
        <v>169.261</v>
      </c>
      <c r="L25">
        <v>0</v>
      </c>
      <c r="O25">
        <v>20</v>
      </c>
      <c r="P25">
        <v>5</v>
      </c>
      <c r="Q25">
        <v>4</v>
      </c>
      <c r="R25">
        <v>0</v>
      </c>
      <c r="S25">
        <v>0</v>
      </c>
      <c r="T25">
        <v>12</v>
      </c>
      <c r="U25">
        <v>458</v>
      </c>
      <c r="V25">
        <v>0</v>
      </c>
      <c r="W25">
        <v>1386</v>
      </c>
      <c r="X25">
        <v>28.373016</v>
      </c>
      <c r="Y25">
        <v>158.26300000000001</v>
      </c>
      <c r="Z25">
        <v>0</v>
      </c>
      <c r="AB25" t="b">
        <f t="shared" si="0"/>
        <v>1</v>
      </c>
    </row>
    <row r="26" spans="1:28">
      <c r="A26">
        <v>21</v>
      </c>
      <c r="B26">
        <v>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8.3333329999999997</v>
      </c>
      <c r="K26">
        <v>2.496</v>
      </c>
      <c r="L26">
        <v>0</v>
      </c>
      <c r="O26">
        <v>21</v>
      </c>
      <c r="P26">
        <v>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8.3333329999999997</v>
      </c>
      <c r="Y26">
        <v>2.73</v>
      </c>
      <c r="Z26">
        <v>0</v>
      </c>
      <c r="AB26" t="b">
        <f t="shared" si="0"/>
        <v>1</v>
      </c>
    </row>
    <row r="27" spans="1:28">
      <c r="A27">
        <v>22</v>
      </c>
      <c r="B27">
        <v>3</v>
      </c>
      <c r="C27">
        <v>1</v>
      </c>
      <c r="D27">
        <v>0</v>
      </c>
      <c r="E27">
        <v>0</v>
      </c>
      <c r="F27">
        <v>0</v>
      </c>
      <c r="G27">
        <v>164</v>
      </c>
      <c r="H27">
        <v>0</v>
      </c>
      <c r="I27">
        <v>492</v>
      </c>
      <c r="J27">
        <v>12.5</v>
      </c>
      <c r="K27">
        <v>2.839</v>
      </c>
      <c r="L27">
        <v>0</v>
      </c>
      <c r="O27">
        <v>22</v>
      </c>
      <c r="P27">
        <v>3</v>
      </c>
      <c r="Q27">
        <v>1</v>
      </c>
      <c r="R27">
        <v>0</v>
      </c>
      <c r="S27">
        <v>0</v>
      </c>
      <c r="T27">
        <v>0</v>
      </c>
      <c r="U27">
        <v>164</v>
      </c>
      <c r="V27">
        <v>0</v>
      </c>
      <c r="W27">
        <v>492</v>
      </c>
      <c r="X27">
        <v>12.5</v>
      </c>
      <c r="Y27">
        <v>2.8079999999999998</v>
      </c>
      <c r="Z27">
        <v>0</v>
      </c>
      <c r="AB27" t="b">
        <f t="shared" si="0"/>
        <v>1</v>
      </c>
    </row>
    <row r="28" spans="1:28">
      <c r="A28">
        <v>23</v>
      </c>
      <c r="B28">
        <v>6</v>
      </c>
      <c r="C28">
        <v>1</v>
      </c>
      <c r="D28">
        <v>0</v>
      </c>
      <c r="E28">
        <v>0</v>
      </c>
      <c r="F28">
        <v>0</v>
      </c>
      <c r="G28">
        <v>94</v>
      </c>
      <c r="H28">
        <v>7</v>
      </c>
      <c r="I28">
        <v>289</v>
      </c>
      <c r="J28">
        <v>18.452380999999999</v>
      </c>
      <c r="K28">
        <v>8.3930000000000007</v>
      </c>
      <c r="L28">
        <v>0</v>
      </c>
      <c r="O28">
        <v>23</v>
      </c>
      <c r="P28">
        <v>6</v>
      </c>
      <c r="Q28">
        <v>1</v>
      </c>
      <c r="R28">
        <v>0</v>
      </c>
      <c r="S28">
        <v>0</v>
      </c>
      <c r="T28">
        <v>0</v>
      </c>
      <c r="U28">
        <v>94</v>
      </c>
      <c r="V28">
        <v>7</v>
      </c>
      <c r="W28">
        <v>289</v>
      </c>
      <c r="X28">
        <v>18.452380999999999</v>
      </c>
      <c r="Y28">
        <v>5.6619999999999999</v>
      </c>
      <c r="Z28">
        <v>0</v>
      </c>
      <c r="AB28" t="b">
        <f t="shared" si="0"/>
        <v>1</v>
      </c>
    </row>
    <row r="29" spans="1:28">
      <c r="A29">
        <v>24</v>
      </c>
      <c r="B29">
        <v>4</v>
      </c>
      <c r="C29">
        <v>2</v>
      </c>
      <c r="D29">
        <v>0</v>
      </c>
      <c r="E29">
        <v>0</v>
      </c>
      <c r="F29">
        <v>7</v>
      </c>
      <c r="G29">
        <v>151</v>
      </c>
      <c r="H29">
        <v>0</v>
      </c>
      <c r="I29">
        <v>460</v>
      </c>
      <c r="J29">
        <v>17.063492</v>
      </c>
      <c r="K29">
        <v>4.4619999999999997</v>
      </c>
      <c r="L29">
        <v>0</v>
      </c>
      <c r="O29">
        <v>24</v>
      </c>
      <c r="P29">
        <v>4</v>
      </c>
      <c r="Q29">
        <v>2</v>
      </c>
      <c r="R29">
        <v>0</v>
      </c>
      <c r="S29">
        <v>0</v>
      </c>
      <c r="T29">
        <v>7</v>
      </c>
      <c r="U29">
        <v>151</v>
      </c>
      <c r="V29">
        <v>0</v>
      </c>
      <c r="W29">
        <v>460</v>
      </c>
      <c r="X29">
        <v>17.063492</v>
      </c>
      <c r="Y29">
        <v>4.2119999999999997</v>
      </c>
      <c r="Z29">
        <v>0</v>
      </c>
      <c r="AB29" t="b">
        <f t="shared" si="0"/>
        <v>1</v>
      </c>
    </row>
    <row r="30" spans="1:28">
      <c r="A30">
        <v>25</v>
      </c>
      <c r="B30">
        <v>7</v>
      </c>
      <c r="C30">
        <v>2</v>
      </c>
      <c r="D30">
        <v>0</v>
      </c>
      <c r="E30">
        <v>0</v>
      </c>
      <c r="F30">
        <v>16</v>
      </c>
      <c r="G30">
        <v>319</v>
      </c>
      <c r="H30">
        <v>4</v>
      </c>
      <c r="I30">
        <v>977</v>
      </c>
      <c r="J30">
        <v>33.928570999999998</v>
      </c>
      <c r="K30">
        <v>9.0950000000000006</v>
      </c>
      <c r="L30">
        <v>0</v>
      </c>
      <c r="O30">
        <v>25</v>
      </c>
      <c r="P30">
        <v>7</v>
      </c>
      <c r="Q30">
        <v>2</v>
      </c>
      <c r="R30">
        <v>0</v>
      </c>
      <c r="S30">
        <v>0</v>
      </c>
      <c r="T30">
        <v>16</v>
      </c>
      <c r="U30">
        <v>319</v>
      </c>
      <c r="V30">
        <v>4</v>
      </c>
      <c r="W30">
        <v>977</v>
      </c>
      <c r="X30">
        <v>33.928570999999998</v>
      </c>
      <c r="Y30">
        <v>11.574999999999999</v>
      </c>
      <c r="Z30">
        <v>0</v>
      </c>
      <c r="AB30" t="b">
        <f t="shared" si="0"/>
        <v>1</v>
      </c>
    </row>
    <row r="31" spans="1:28">
      <c r="A31">
        <v>16</v>
      </c>
      <c r="B31">
        <v>5</v>
      </c>
      <c r="C31">
        <v>3</v>
      </c>
      <c r="D31">
        <v>0</v>
      </c>
      <c r="E31">
        <v>0</v>
      </c>
      <c r="F31">
        <v>3</v>
      </c>
      <c r="G31">
        <v>244</v>
      </c>
      <c r="H31">
        <v>1</v>
      </c>
      <c r="I31">
        <v>736</v>
      </c>
      <c r="J31">
        <v>20.039683</v>
      </c>
      <c r="K31">
        <v>6.2709999999999999</v>
      </c>
      <c r="L31">
        <v>0</v>
      </c>
      <c r="O31">
        <v>16</v>
      </c>
      <c r="P31">
        <v>5</v>
      </c>
      <c r="Q31">
        <v>3</v>
      </c>
      <c r="R31">
        <v>0</v>
      </c>
      <c r="S31">
        <v>0</v>
      </c>
      <c r="T31">
        <v>3</v>
      </c>
      <c r="U31">
        <v>244</v>
      </c>
      <c r="V31">
        <v>1</v>
      </c>
      <c r="W31">
        <v>736</v>
      </c>
      <c r="X31">
        <v>20.039683</v>
      </c>
      <c r="Y31">
        <v>6.1779999999999999</v>
      </c>
      <c r="Z31">
        <v>0</v>
      </c>
      <c r="AB31" t="b">
        <f t="shared" si="0"/>
        <v>1</v>
      </c>
    </row>
    <row r="32" spans="1:28">
      <c r="A32">
        <v>17</v>
      </c>
      <c r="B32">
        <v>5</v>
      </c>
      <c r="C32">
        <v>3</v>
      </c>
      <c r="D32">
        <v>0</v>
      </c>
      <c r="E32">
        <v>0</v>
      </c>
      <c r="F32">
        <v>21</v>
      </c>
      <c r="G32">
        <v>356</v>
      </c>
      <c r="H32">
        <v>0</v>
      </c>
      <c r="I32">
        <v>1089</v>
      </c>
      <c r="J32">
        <v>29.960317</v>
      </c>
      <c r="K32">
        <v>7.8940000000000001</v>
      </c>
      <c r="L32">
        <v>1.65</v>
      </c>
      <c r="O32">
        <v>17</v>
      </c>
      <c r="P32">
        <v>5</v>
      </c>
      <c r="Q32">
        <v>3</v>
      </c>
      <c r="R32">
        <v>0</v>
      </c>
      <c r="S32">
        <v>0</v>
      </c>
      <c r="T32">
        <v>21</v>
      </c>
      <c r="U32">
        <v>356</v>
      </c>
      <c r="V32">
        <v>0</v>
      </c>
      <c r="W32">
        <v>1089</v>
      </c>
      <c r="X32">
        <v>29.960317</v>
      </c>
      <c r="Y32">
        <v>7.5030000000000001</v>
      </c>
      <c r="Z32">
        <v>1.65</v>
      </c>
      <c r="AB32" t="b">
        <f t="shared" si="0"/>
        <v>1</v>
      </c>
    </row>
    <row r="33" spans="1:28">
      <c r="A33">
        <v>18</v>
      </c>
      <c r="B33">
        <v>2</v>
      </c>
      <c r="C33">
        <v>5</v>
      </c>
      <c r="D33">
        <v>0</v>
      </c>
      <c r="E33">
        <v>0</v>
      </c>
      <c r="F33">
        <v>0</v>
      </c>
      <c r="G33">
        <v>386</v>
      </c>
      <c r="H33">
        <v>0</v>
      </c>
      <c r="I33">
        <v>1158</v>
      </c>
      <c r="J33">
        <v>27.976189999999999</v>
      </c>
      <c r="K33">
        <v>41.542999999999999</v>
      </c>
      <c r="L33">
        <v>0</v>
      </c>
      <c r="O33">
        <v>18</v>
      </c>
      <c r="P33">
        <v>2</v>
      </c>
      <c r="Q33">
        <v>5</v>
      </c>
      <c r="R33">
        <v>0</v>
      </c>
      <c r="S33">
        <v>0</v>
      </c>
      <c r="T33">
        <v>0</v>
      </c>
      <c r="U33">
        <v>386</v>
      </c>
      <c r="V33">
        <v>0</v>
      </c>
      <c r="W33">
        <v>1158</v>
      </c>
      <c r="X33">
        <v>27.976189999999999</v>
      </c>
      <c r="Y33">
        <v>51.542999999999999</v>
      </c>
      <c r="Z33">
        <v>0</v>
      </c>
      <c r="AB33" t="b">
        <f t="shared" si="0"/>
        <v>1</v>
      </c>
    </row>
    <row r="34" spans="1:28">
      <c r="A34">
        <v>19</v>
      </c>
      <c r="B34">
        <v>3</v>
      </c>
      <c r="C34">
        <v>4</v>
      </c>
      <c r="D34">
        <v>0</v>
      </c>
      <c r="E34">
        <v>0</v>
      </c>
      <c r="F34">
        <v>0</v>
      </c>
      <c r="G34">
        <v>352</v>
      </c>
      <c r="H34">
        <v>0</v>
      </c>
      <c r="I34">
        <v>1056</v>
      </c>
      <c r="J34">
        <v>32.341270000000002</v>
      </c>
      <c r="K34">
        <v>14.212</v>
      </c>
      <c r="L34">
        <v>0</v>
      </c>
      <c r="O34">
        <v>19</v>
      </c>
      <c r="P34">
        <v>3</v>
      </c>
      <c r="Q34">
        <v>4</v>
      </c>
      <c r="R34">
        <v>0</v>
      </c>
      <c r="S34">
        <v>0</v>
      </c>
      <c r="T34">
        <v>0</v>
      </c>
      <c r="U34">
        <v>352</v>
      </c>
      <c r="V34">
        <v>0</v>
      </c>
      <c r="W34">
        <v>1056</v>
      </c>
      <c r="X34">
        <v>32.341270000000002</v>
      </c>
      <c r="Y34">
        <v>15.272</v>
      </c>
      <c r="Z34">
        <v>0</v>
      </c>
      <c r="AB34" t="b">
        <f t="shared" si="0"/>
        <v>1</v>
      </c>
    </row>
    <row r="35" spans="1:28">
      <c r="A35">
        <v>20</v>
      </c>
      <c r="B35">
        <v>4</v>
      </c>
      <c r="C35">
        <v>1</v>
      </c>
      <c r="D35">
        <v>0</v>
      </c>
      <c r="E35">
        <v>0</v>
      </c>
      <c r="F35">
        <v>0</v>
      </c>
      <c r="G35">
        <v>134</v>
      </c>
      <c r="H35">
        <v>0</v>
      </c>
      <c r="I35">
        <v>402</v>
      </c>
      <c r="J35">
        <v>14.682539999999999</v>
      </c>
      <c r="K35">
        <v>3.073</v>
      </c>
      <c r="L35">
        <v>0</v>
      </c>
      <c r="O35">
        <v>20</v>
      </c>
      <c r="P35">
        <v>4</v>
      </c>
      <c r="Q35">
        <v>1</v>
      </c>
      <c r="R35">
        <v>0</v>
      </c>
      <c r="S35">
        <v>0</v>
      </c>
      <c r="T35">
        <v>0</v>
      </c>
      <c r="U35">
        <v>134</v>
      </c>
      <c r="V35">
        <v>0</v>
      </c>
      <c r="W35">
        <v>402</v>
      </c>
      <c r="X35">
        <v>14.682539999999999</v>
      </c>
      <c r="Y35">
        <v>2.9329999999999998</v>
      </c>
      <c r="Z35">
        <v>0</v>
      </c>
      <c r="AB35" t="b">
        <f t="shared" si="0"/>
        <v>1</v>
      </c>
    </row>
    <row r="36" spans="1:28">
      <c r="A36">
        <v>21</v>
      </c>
      <c r="B36">
        <v>5</v>
      </c>
      <c r="C36">
        <v>4</v>
      </c>
      <c r="D36">
        <v>0</v>
      </c>
      <c r="E36">
        <v>0</v>
      </c>
      <c r="F36">
        <v>5</v>
      </c>
      <c r="G36">
        <v>533</v>
      </c>
      <c r="H36">
        <v>0</v>
      </c>
      <c r="I36">
        <v>1604</v>
      </c>
      <c r="J36">
        <v>28.373016</v>
      </c>
      <c r="K36">
        <v>67.861000000000004</v>
      </c>
      <c r="L36">
        <v>0</v>
      </c>
      <c r="O36">
        <v>21</v>
      </c>
      <c r="P36">
        <v>5</v>
      </c>
      <c r="Q36">
        <v>4</v>
      </c>
      <c r="R36">
        <v>0</v>
      </c>
      <c r="S36">
        <v>0</v>
      </c>
      <c r="T36">
        <v>5</v>
      </c>
      <c r="U36">
        <v>533</v>
      </c>
      <c r="V36">
        <v>0</v>
      </c>
      <c r="W36">
        <v>1604</v>
      </c>
      <c r="X36">
        <v>28.373016</v>
      </c>
      <c r="Y36">
        <v>49.826000000000001</v>
      </c>
      <c r="Z36">
        <v>0</v>
      </c>
      <c r="AB36" t="b">
        <f t="shared" si="0"/>
        <v>1</v>
      </c>
    </row>
    <row r="37" spans="1:28">
      <c r="A37">
        <v>22</v>
      </c>
      <c r="B37">
        <v>6</v>
      </c>
      <c r="C37">
        <v>3</v>
      </c>
      <c r="D37">
        <v>0</v>
      </c>
      <c r="E37">
        <v>0</v>
      </c>
      <c r="F37">
        <v>25</v>
      </c>
      <c r="G37">
        <v>253</v>
      </c>
      <c r="H37">
        <v>0</v>
      </c>
      <c r="I37">
        <v>784</v>
      </c>
      <c r="J37">
        <v>30.952380999999999</v>
      </c>
      <c r="K37">
        <v>8.9079999999999995</v>
      </c>
      <c r="L37">
        <v>2.5499999999999998</v>
      </c>
      <c r="O37">
        <v>22</v>
      </c>
      <c r="P37">
        <v>6</v>
      </c>
      <c r="Q37">
        <v>3</v>
      </c>
      <c r="R37">
        <v>0</v>
      </c>
      <c r="S37">
        <v>0</v>
      </c>
      <c r="T37">
        <v>25</v>
      </c>
      <c r="U37">
        <v>253</v>
      </c>
      <c r="V37">
        <v>0</v>
      </c>
      <c r="W37">
        <v>784</v>
      </c>
      <c r="X37">
        <v>30.952380999999999</v>
      </c>
      <c r="Y37">
        <v>9.3130000000000006</v>
      </c>
      <c r="Z37">
        <v>2.5499999999999998</v>
      </c>
      <c r="AB37" t="b">
        <f t="shared" si="0"/>
        <v>1</v>
      </c>
    </row>
    <row r="38" spans="1:28">
      <c r="A38">
        <v>23</v>
      </c>
      <c r="B38">
        <v>5</v>
      </c>
      <c r="C38">
        <v>4</v>
      </c>
      <c r="D38">
        <v>0</v>
      </c>
      <c r="E38">
        <v>0</v>
      </c>
      <c r="F38">
        <v>39</v>
      </c>
      <c r="G38">
        <v>374</v>
      </c>
      <c r="H38">
        <v>6</v>
      </c>
      <c r="I38">
        <v>1167</v>
      </c>
      <c r="J38">
        <v>24.206348999999999</v>
      </c>
      <c r="K38">
        <v>213.72200000000001</v>
      </c>
      <c r="L38">
        <v>0</v>
      </c>
      <c r="O38">
        <v>23</v>
      </c>
      <c r="P38">
        <v>5</v>
      </c>
      <c r="Q38">
        <v>4</v>
      </c>
      <c r="R38">
        <v>0</v>
      </c>
      <c r="S38">
        <v>0</v>
      </c>
      <c r="T38">
        <v>37</v>
      </c>
      <c r="U38">
        <v>374</v>
      </c>
      <c r="V38">
        <v>6</v>
      </c>
      <c r="W38">
        <v>1167</v>
      </c>
      <c r="X38">
        <v>28.769841</v>
      </c>
      <c r="Y38">
        <v>172.16200000000001</v>
      </c>
      <c r="Z38">
        <v>0</v>
      </c>
      <c r="AB38" t="b">
        <f t="shared" si="0"/>
        <v>1</v>
      </c>
    </row>
    <row r="39" spans="1:28">
      <c r="A39">
        <v>24</v>
      </c>
      <c r="B39">
        <v>4</v>
      </c>
      <c r="C39">
        <v>1</v>
      </c>
      <c r="D39">
        <v>0</v>
      </c>
      <c r="E39">
        <v>0</v>
      </c>
      <c r="F39">
        <v>4</v>
      </c>
      <c r="G39">
        <v>156</v>
      </c>
      <c r="H39">
        <v>0</v>
      </c>
      <c r="I39">
        <v>472</v>
      </c>
      <c r="J39">
        <v>16.269841</v>
      </c>
      <c r="K39">
        <v>3.2919999999999998</v>
      </c>
      <c r="L39">
        <v>0</v>
      </c>
      <c r="O39">
        <v>24</v>
      </c>
      <c r="P39">
        <v>4</v>
      </c>
      <c r="Q39">
        <v>1</v>
      </c>
      <c r="R39">
        <v>0</v>
      </c>
      <c r="S39">
        <v>0</v>
      </c>
      <c r="T39">
        <v>4</v>
      </c>
      <c r="U39">
        <v>156</v>
      </c>
      <c r="V39">
        <v>0</v>
      </c>
      <c r="W39">
        <v>472</v>
      </c>
      <c r="X39">
        <v>16.269841</v>
      </c>
      <c r="Y39">
        <v>3.0419999999999998</v>
      </c>
      <c r="Z39">
        <v>0</v>
      </c>
      <c r="AB39" t="b">
        <f t="shared" si="0"/>
        <v>1</v>
      </c>
    </row>
    <row r="40" spans="1:28">
      <c r="A40">
        <v>25</v>
      </c>
      <c r="B40">
        <v>5</v>
      </c>
      <c r="C40">
        <v>4</v>
      </c>
      <c r="D40">
        <v>0</v>
      </c>
      <c r="E40">
        <v>0</v>
      </c>
      <c r="F40">
        <v>10</v>
      </c>
      <c r="G40">
        <v>402</v>
      </c>
      <c r="H40">
        <v>0</v>
      </c>
      <c r="I40">
        <v>1216</v>
      </c>
      <c r="J40">
        <v>35.317459999999997</v>
      </c>
      <c r="K40">
        <v>210.227</v>
      </c>
      <c r="L40">
        <v>0</v>
      </c>
      <c r="O40">
        <v>25</v>
      </c>
      <c r="P40">
        <v>5</v>
      </c>
      <c r="Q40">
        <v>4</v>
      </c>
      <c r="R40">
        <v>0</v>
      </c>
      <c r="S40">
        <v>0</v>
      </c>
      <c r="T40">
        <v>10</v>
      </c>
      <c r="U40">
        <v>402</v>
      </c>
      <c r="V40">
        <v>0</v>
      </c>
      <c r="W40">
        <v>1216</v>
      </c>
      <c r="X40">
        <v>35.317459999999997</v>
      </c>
      <c r="Y40">
        <v>121.041</v>
      </c>
      <c r="Z40">
        <v>0</v>
      </c>
      <c r="AB40" t="b">
        <f t="shared" si="0"/>
        <v>1</v>
      </c>
    </row>
    <row r="41" spans="1:28">
      <c r="A41">
        <v>16</v>
      </c>
      <c r="B41">
        <v>5</v>
      </c>
      <c r="C41">
        <v>3</v>
      </c>
      <c r="D41">
        <v>0</v>
      </c>
      <c r="E41">
        <v>0</v>
      </c>
      <c r="F41">
        <v>0</v>
      </c>
      <c r="G41">
        <v>165</v>
      </c>
      <c r="H41">
        <v>0</v>
      </c>
      <c r="I41">
        <v>495</v>
      </c>
      <c r="J41">
        <v>25.595237999999998</v>
      </c>
      <c r="K41">
        <v>4.2750000000000004</v>
      </c>
      <c r="L41">
        <v>0</v>
      </c>
      <c r="O41">
        <v>16</v>
      </c>
      <c r="P41">
        <v>5</v>
      </c>
      <c r="Q41">
        <v>3</v>
      </c>
      <c r="R41">
        <v>0</v>
      </c>
      <c r="S41">
        <v>0</v>
      </c>
      <c r="T41">
        <v>0</v>
      </c>
      <c r="U41">
        <v>165</v>
      </c>
      <c r="V41">
        <v>0</v>
      </c>
      <c r="W41">
        <v>495</v>
      </c>
      <c r="X41">
        <v>25.595237999999998</v>
      </c>
      <c r="Y41">
        <v>3.8380000000000001</v>
      </c>
      <c r="Z41">
        <v>0</v>
      </c>
      <c r="AB41" t="b">
        <f t="shared" si="0"/>
        <v>1</v>
      </c>
    </row>
    <row r="42" spans="1:28">
      <c r="A42">
        <v>17</v>
      </c>
      <c r="B42">
        <v>3</v>
      </c>
      <c r="C42">
        <v>3</v>
      </c>
      <c r="D42">
        <v>0</v>
      </c>
      <c r="E42">
        <v>0</v>
      </c>
      <c r="F42">
        <v>2</v>
      </c>
      <c r="G42">
        <v>363</v>
      </c>
      <c r="H42">
        <v>0</v>
      </c>
      <c r="I42">
        <v>1092</v>
      </c>
      <c r="J42">
        <v>23.015872999999999</v>
      </c>
      <c r="K42">
        <v>6.7080000000000002</v>
      </c>
      <c r="L42">
        <v>0</v>
      </c>
      <c r="O42">
        <v>17</v>
      </c>
      <c r="P42">
        <v>3</v>
      </c>
      <c r="Q42">
        <v>3</v>
      </c>
      <c r="R42">
        <v>0</v>
      </c>
      <c r="S42">
        <v>0</v>
      </c>
      <c r="T42">
        <v>2</v>
      </c>
      <c r="U42">
        <v>363</v>
      </c>
      <c r="V42">
        <v>0</v>
      </c>
      <c r="W42">
        <v>1092</v>
      </c>
      <c r="X42">
        <v>23.015872999999999</v>
      </c>
      <c r="Y42">
        <v>6.52</v>
      </c>
      <c r="Z42">
        <v>0</v>
      </c>
      <c r="AB42" t="b">
        <f t="shared" si="0"/>
        <v>1</v>
      </c>
    </row>
    <row r="44" spans="1:28">
      <c r="K44">
        <f>AVERAGE(K1:K42)</f>
        <v>60.616476190476185</v>
      </c>
      <c r="L44">
        <f>AVERAGE(L1:L42)</f>
        <v>0.59738095238095235</v>
      </c>
      <c r="Y44">
        <f>AVERAGE(Y1:Y42)</f>
        <v>53.69285714285715</v>
      </c>
      <c r="Z44">
        <f>AVERAGE(Z1:Z42)</f>
        <v>0.664047619047619</v>
      </c>
    </row>
  </sheetData>
  <pageMargins left="0.7" right="0.7" top="0.75" bottom="0.75" header="0.3" footer="0.3"/>
  <pageSetup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topLeftCell="H88" workbookViewId="0">
      <selection activeCell="Y102" sqref="Y102:Z102"/>
    </sheetView>
  </sheetViews>
  <sheetFormatPr defaultRowHeight="15"/>
  <sheetData>
    <row r="1" spans="1:26">
      <c r="A1">
        <v>16</v>
      </c>
      <c r="B1">
        <v>4</v>
      </c>
      <c r="C1">
        <v>4</v>
      </c>
      <c r="D1">
        <v>0</v>
      </c>
      <c r="E1">
        <v>0</v>
      </c>
      <c r="F1">
        <v>0</v>
      </c>
      <c r="G1">
        <v>492</v>
      </c>
      <c r="H1">
        <v>0</v>
      </c>
      <c r="I1">
        <v>1476</v>
      </c>
      <c r="J1">
        <v>37.896825</v>
      </c>
      <c r="K1">
        <v>8.6270000000000007</v>
      </c>
      <c r="L1">
        <v>0</v>
      </c>
      <c r="O1">
        <v>16</v>
      </c>
      <c r="P1">
        <v>4</v>
      </c>
      <c r="Q1">
        <v>4</v>
      </c>
      <c r="R1">
        <v>0</v>
      </c>
      <c r="S1">
        <v>0</v>
      </c>
      <c r="T1">
        <v>0</v>
      </c>
      <c r="U1">
        <v>492</v>
      </c>
      <c r="V1">
        <v>0</v>
      </c>
      <c r="W1">
        <v>1476</v>
      </c>
      <c r="X1">
        <v>37.896825</v>
      </c>
      <c r="Y1">
        <v>11.465999999999999</v>
      </c>
      <c r="Z1">
        <v>0</v>
      </c>
    </row>
    <row r="2" spans="1:26">
      <c r="A2">
        <v>17</v>
      </c>
      <c r="B2">
        <v>8</v>
      </c>
      <c r="C2">
        <v>3</v>
      </c>
      <c r="D2">
        <v>0</v>
      </c>
      <c r="E2">
        <v>0</v>
      </c>
      <c r="F2">
        <v>3</v>
      </c>
      <c r="G2">
        <v>194</v>
      </c>
      <c r="H2">
        <v>0</v>
      </c>
      <c r="I2">
        <v>585</v>
      </c>
      <c r="J2">
        <v>37.103175</v>
      </c>
      <c r="K2">
        <v>13.384</v>
      </c>
      <c r="L2">
        <v>0</v>
      </c>
      <c r="O2">
        <v>17</v>
      </c>
      <c r="P2">
        <v>8</v>
      </c>
      <c r="Q2">
        <v>3</v>
      </c>
      <c r="R2">
        <v>0</v>
      </c>
      <c r="S2">
        <v>0</v>
      </c>
      <c r="T2">
        <v>3</v>
      </c>
      <c r="U2">
        <v>194</v>
      </c>
      <c r="V2">
        <v>0</v>
      </c>
      <c r="W2">
        <v>585</v>
      </c>
      <c r="X2">
        <v>37.103175</v>
      </c>
      <c r="Y2">
        <v>17.082999999999998</v>
      </c>
      <c r="Z2">
        <v>0</v>
      </c>
    </row>
    <row r="3" spans="1:26">
      <c r="A3">
        <v>18</v>
      </c>
      <c r="B3">
        <v>2</v>
      </c>
      <c r="C3">
        <v>3</v>
      </c>
      <c r="D3">
        <v>0</v>
      </c>
      <c r="E3">
        <v>0</v>
      </c>
      <c r="F3">
        <v>0</v>
      </c>
      <c r="G3">
        <v>290</v>
      </c>
      <c r="H3">
        <v>0</v>
      </c>
      <c r="I3">
        <v>870</v>
      </c>
      <c r="J3">
        <v>15.476190000000001</v>
      </c>
      <c r="K3">
        <v>1.8720000000000001</v>
      </c>
      <c r="L3">
        <v>0</v>
      </c>
      <c r="O3">
        <v>18</v>
      </c>
      <c r="P3">
        <v>2</v>
      </c>
      <c r="Q3">
        <v>3</v>
      </c>
      <c r="R3">
        <v>0</v>
      </c>
      <c r="S3">
        <v>0</v>
      </c>
      <c r="T3">
        <v>0</v>
      </c>
      <c r="U3">
        <v>290</v>
      </c>
      <c r="V3">
        <v>0</v>
      </c>
      <c r="W3">
        <v>870</v>
      </c>
      <c r="X3">
        <v>15.476190000000001</v>
      </c>
      <c r="Y3">
        <v>2.5419999999999998</v>
      </c>
      <c r="Z3">
        <v>0</v>
      </c>
    </row>
    <row r="4" spans="1:26">
      <c r="A4">
        <v>19</v>
      </c>
      <c r="B4">
        <v>3</v>
      </c>
      <c r="C4">
        <v>2</v>
      </c>
      <c r="D4">
        <v>0</v>
      </c>
      <c r="E4">
        <v>0</v>
      </c>
      <c r="F4">
        <v>0</v>
      </c>
      <c r="G4">
        <v>216</v>
      </c>
      <c r="H4">
        <v>0</v>
      </c>
      <c r="I4">
        <v>648</v>
      </c>
      <c r="J4">
        <v>14.087301999999999</v>
      </c>
      <c r="K4">
        <v>1.623</v>
      </c>
      <c r="L4">
        <v>0</v>
      </c>
      <c r="O4">
        <v>19</v>
      </c>
      <c r="P4">
        <v>3</v>
      </c>
      <c r="Q4">
        <v>2</v>
      </c>
      <c r="R4">
        <v>0</v>
      </c>
      <c r="S4">
        <v>0</v>
      </c>
      <c r="T4">
        <v>0</v>
      </c>
      <c r="U4">
        <v>216</v>
      </c>
      <c r="V4">
        <v>0</v>
      </c>
      <c r="W4">
        <v>648</v>
      </c>
      <c r="X4">
        <v>14.087301999999999</v>
      </c>
      <c r="Y4">
        <v>2.34</v>
      </c>
      <c r="Z4">
        <v>0</v>
      </c>
    </row>
    <row r="5" spans="1:26">
      <c r="A5">
        <v>20</v>
      </c>
      <c r="B5">
        <v>7</v>
      </c>
      <c r="C5">
        <v>5</v>
      </c>
      <c r="D5">
        <v>0</v>
      </c>
      <c r="E5">
        <v>0</v>
      </c>
      <c r="F5">
        <v>39</v>
      </c>
      <c r="G5">
        <v>499</v>
      </c>
      <c r="H5">
        <v>1</v>
      </c>
      <c r="I5">
        <v>1537</v>
      </c>
      <c r="J5">
        <v>47.420634999999997</v>
      </c>
      <c r="K5">
        <v>603.36500000000001</v>
      </c>
      <c r="L5">
        <v>4.42</v>
      </c>
      <c r="O5">
        <v>20</v>
      </c>
      <c r="P5">
        <v>7</v>
      </c>
      <c r="Q5">
        <v>5</v>
      </c>
      <c r="R5">
        <v>0</v>
      </c>
      <c r="S5">
        <v>0</v>
      </c>
      <c r="T5">
        <v>68</v>
      </c>
      <c r="U5">
        <v>499</v>
      </c>
      <c r="V5">
        <v>15</v>
      </c>
      <c r="W5">
        <v>1580</v>
      </c>
      <c r="X5">
        <v>45.039682999999997</v>
      </c>
      <c r="Y5">
        <v>614.87800000000004</v>
      </c>
      <c r="Z5">
        <v>6.7</v>
      </c>
    </row>
    <row r="6" spans="1:26">
      <c r="A6">
        <v>21</v>
      </c>
      <c r="B6">
        <v>3</v>
      </c>
      <c r="C6">
        <v>3</v>
      </c>
      <c r="D6">
        <v>0</v>
      </c>
      <c r="E6">
        <v>0</v>
      </c>
      <c r="F6">
        <v>0</v>
      </c>
      <c r="G6">
        <v>338</v>
      </c>
      <c r="H6">
        <v>0</v>
      </c>
      <c r="I6">
        <v>1014</v>
      </c>
      <c r="J6">
        <v>24.603175</v>
      </c>
      <c r="K6">
        <v>29.545999999999999</v>
      </c>
      <c r="L6">
        <v>0</v>
      </c>
      <c r="O6">
        <v>21</v>
      </c>
      <c r="P6">
        <v>3</v>
      </c>
      <c r="Q6">
        <v>3</v>
      </c>
      <c r="R6">
        <v>0</v>
      </c>
      <c r="S6">
        <v>0</v>
      </c>
      <c r="T6">
        <v>0</v>
      </c>
      <c r="U6">
        <v>338</v>
      </c>
      <c r="V6">
        <v>0</v>
      </c>
      <c r="W6">
        <v>1014</v>
      </c>
      <c r="X6">
        <v>24.603175</v>
      </c>
      <c r="Y6">
        <v>2.84</v>
      </c>
      <c r="Z6">
        <v>0</v>
      </c>
    </row>
    <row r="7" spans="1:26">
      <c r="A7">
        <v>22</v>
      </c>
      <c r="B7">
        <v>4</v>
      </c>
      <c r="C7">
        <v>2</v>
      </c>
      <c r="D7">
        <v>0</v>
      </c>
      <c r="E7">
        <v>0</v>
      </c>
      <c r="F7">
        <v>0</v>
      </c>
      <c r="G7">
        <v>80</v>
      </c>
      <c r="H7">
        <v>3</v>
      </c>
      <c r="I7">
        <v>243</v>
      </c>
      <c r="J7">
        <v>19.047619000000001</v>
      </c>
      <c r="K7">
        <v>3.7120000000000002</v>
      </c>
      <c r="L7">
        <v>0</v>
      </c>
      <c r="O7">
        <v>22</v>
      </c>
      <c r="P7">
        <v>4</v>
      </c>
      <c r="Q7">
        <v>2</v>
      </c>
      <c r="R7">
        <v>0</v>
      </c>
      <c r="S7">
        <v>0</v>
      </c>
      <c r="T7">
        <v>0</v>
      </c>
      <c r="U7">
        <v>80</v>
      </c>
      <c r="V7">
        <v>3</v>
      </c>
      <c r="W7">
        <v>243</v>
      </c>
      <c r="X7">
        <v>19.047619000000001</v>
      </c>
      <c r="Y7">
        <v>5.601</v>
      </c>
      <c r="Z7">
        <v>0</v>
      </c>
    </row>
    <row r="8" spans="1:26">
      <c r="A8">
        <v>23</v>
      </c>
      <c r="B8">
        <v>4</v>
      </c>
      <c r="C8">
        <v>1</v>
      </c>
      <c r="D8">
        <v>0</v>
      </c>
      <c r="E8">
        <v>0</v>
      </c>
      <c r="F8">
        <v>0</v>
      </c>
      <c r="G8">
        <v>16</v>
      </c>
      <c r="H8">
        <v>0</v>
      </c>
      <c r="I8">
        <v>48</v>
      </c>
      <c r="J8">
        <v>19.841270000000002</v>
      </c>
      <c r="K8">
        <v>1.3879999999999999</v>
      </c>
      <c r="L8">
        <v>0</v>
      </c>
      <c r="O8">
        <v>23</v>
      </c>
      <c r="P8">
        <v>4</v>
      </c>
      <c r="Q8">
        <v>1</v>
      </c>
      <c r="R8">
        <v>0</v>
      </c>
      <c r="S8">
        <v>0</v>
      </c>
      <c r="T8">
        <v>0</v>
      </c>
      <c r="U8">
        <v>16</v>
      </c>
      <c r="V8">
        <v>0</v>
      </c>
      <c r="W8">
        <v>48</v>
      </c>
      <c r="X8">
        <v>19.841270000000002</v>
      </c>
      <c r="Y8">
        <v>2.34</v>
      </c>
      <c r="Z8">
        <v>0</v>
      </c>
    </row>
    <row r="9" spans="1:26">
      <c r="A9">
        <v>24</v>
      </c>
      <c r="B9">
        <v>7</v>
      </c>
      <c r="C9">
        <v>2</v>
      </c>
      <c r="D9">
        <v>0</v>
      </c>
      <c r="E9">
        <v>0</v>
      </c>
      <c r="F9">
        <v>2</v>
      </c>
      <c r="G9">
        <v>27</v>
      </c>
      <c r="H9">
        <v>1</v>
      </c>
      <c r="I9">
        <v>84</v>
      </c>
      <c r="J9">
        <v>33.134920999999999</v>
      </c>
      <c r="K9">
        <v>12.34</v>
      </c>
      <c r="L9">
        <v>0</v>
      </c>
      <c r="O9">
        <v>24</v>
      </c>
      <c r="P9">
        <v>7</v>
      </c>
      <c r="Q9">
        <v>2</v>
      </c>
      <c r="R9">
        <v>0</v>
      </c>
      <c r="S9">
        <v>0</v>
      </c>
      <c r="T9">
        <v>2</v>
      </c>
      <c r="U9">
        <v>27</v>
      </c>
      <c r="V9">
        <v>1</v>
      </c>
      <c r="W9">
        <v>84</v>
      </c>
      <c r="X9">
        <v>33.134920999999999</v>
      </c>
      <c r="Y9">
        <v>17.222999999999999</v>
      </c>
      <c r="Z9">
        <v>0</v>
      </c>
    </row>
    <row r="10" spans="1:26">
      <c r="A10">
        <v>25</v>
      </c>
      <c r="B10">
        <v>6</v>
      </c>
      <c r="C10">
        <v>2</v>
      </c>
      <c r="D10">
        <v>0</v>
      </c>
      <c r="E10">
        <v>0</v>
      </c>
      <c r="F10">
        <v>0</v>
      </c>
      <c r="G10">
        <v>245</v>
      </c>
      <c r="H10">
        <v>0</v>
      </c>
      <c r="I10">
        <v>735</v>
      </c>
      <c r="J10">
        <v>24.404762000000002</v>
      </c>
      <c r="K10">
        <v>2.4020000000000001</v>
      </c>
      <c r="L10">
        <v>0</v>
      </c>
      <c r="O10">
        <v>25</v>
      </c>
      <c r="P10">
        <v>6</v>
      </c>
      <c r="Q10">
        <v>2</v>
      </c>
      <c r="R10">
        <v>0</v>
      </c>
      <c r="S10">
        <v>0</v>
      </c>
      <c r="T10">
        <v>0</v>
      </c>
      <c r="U10">
        <v>245</v>
      </c>
      <c r="V10">
        <v>0</v>
      </c>
      <c r="W10">
        <v>735</v>
      </c>
      <c r="X10">
        <v>24.404762000000002</v>
      </c>
      <c r="Y10">
        <v>3.2290000000000001</v>
      </c>
      <c r="Z10">
        <v>0</v>
      </c>
    </row>
    <row r="11" spans="1:26">
      <c r="A11">
        <v>16</v>
      </c>
      <c r="B11">
        <v>8</v>
      </c>
      <c r="C11">
        <v>3</v>
      </c>
      <c r="D11">
        <v>0</v>
      </c>
      <c r="E11">
        <v>0</v>
      </c>
      <c r="F11">
        <v>32</v>
      </c>
      <c r="G11">
        <v>306</v>
      </c>
      <c r="H11">
        <v>7</v>
      </c>
      <c r="I11">
        <v>957</v>
      </c>
      <c r="J11">
        <v>34.920634999999997</v>
      </c>
      <c r="K11">
        <v>95.519000000000005</v>
      </c>
      <c r="L11">
        <v>0</v>
      </c>
      <c r="O11">
        <v>16</v>
      </c>
      <c r="P11">
        <v>8</v>
      </c>
      <c r="Q11">
        <v>3</v>
      </c>
      <c r="R11">
        <v>0</v>
      </c>
      <c r="S11">
        <v>0</v>
      </c>
      <c r="T11">
        <v>33</v>
      </c>
      <c r="U11">
        <v>306</v>
      </c>
      <c r="V11">
        <v>6</v>
      </c>
      <c r="W11">
        <v>957</v>
      </c>
      <c r="X11">
        <v>34.722222000000002</v>
      </c>
      <c r="Y11">
        <v>181.13300000000001</v>
      </c>
      <c r="Z11">
        <v>0.01</v>
      </c>
    </row>
    <row r="12" spans="1:26">
      <c r="A12">
        <v>17</v>
      </c>
      <c r="B12">
        <v>3</v>
      </c>
      <c r="C12">
        <v>2</v>
      </c>
      <c r="D12">
        <v>0</v>
      </c>
      <c r="E12">
        <v>0</v>
      </c>
      <c r="F12">
        <v>0</v>
      </c>
      <c r="G12">
        <v>99</v>
      </c>
      <c r="H12">
        <v>6</v>
      </c>
      <c r="I12">
        <v>303</v>
      </c>
      <c r="J12">
        <v>16.269841</v>
      </c>
      <c r="K12">
        <v>2.7770000000000001</v>
      </c>
      <c r="L12">
        <v>0</v>
      </c>
      <c r="O12">
        <v>17</v>
      </c>
      <c r="P12">
        <v>3</v>
      </c>
      <c r="Q12">
        <v>2</v>
      </c>
      <c r="R12">
        <v>0</v>
      </c>
      <c r="S12">
        <v>0</v>
      </c>
      <c r="T12">
        <v>0</v>
      </c>
      <c r="U12">
        <v>99</v>
      </c>
      <c r="V12">
        <v>6</v>
      </c>
      <c r="W12">
        <v>303</v>
      </c>
      <c r="X12">
        <v>17.261904999999999</v>
      </c>
      <c r="Y12">
        <v>4.5549999999999997</v>
      </c>
      <c r="Z12">
        <v>0</v>
      </c>
    </row>
    <row r="13" spans="1:26">
      <c r="A13">
        <v>18</v>
      </c>
      <c r="B13">
        <v>2</v>
      </c>
      <c r="C13">
        <v>6</v>
      </c>
      <c r="D13">
        <v>2</v>
      </c>
      <c r="E13">
        <v>0</v>
      </c>
      <c r="F13">
        <v>0</v>
      </c>
      <c r="G13">
        <v>507</v>
      </c>
      <c r="H13">
        <v>0</v>
      </c>
      <c r="I13">
        <v>1531</v>
      </c>
      <c r="J13">
        <v>29.365079000000001</v>
      </c>
      <c r="K13">
        <v>65.941999999999993</v>
      </c>
      <c r="L13">
        <v>0</v>
      </c>
      <c r="O13">
        <v>18</v>
      </c>
      <c r="P13">
        <v>2</v>
      </c>
      <c r="Q13">
        <v>6</v>
      </c>
      <c r="R13">
        <v>2</v>
      </c>
      <c r="S13">
        <v>0</v>
      </c>
      <c r="T13">
        <v>0</v>
      </c>
      <c r="U13">
        <v>507</v>
      </c>
      <c r="V13">
        <v>0</v>
      </c>
      <c r="W13">
        <v>1531</v>
      </c>
      <c r="X13">
        <v>29.365079000000001</v>
      </c>
      <c r="Y13">
        <v>137.53</v>
      </c>
      <c r="Z13">
        <v>0</v>
      </c>
    </row>
    <row r="14" spans="1:26">
      <c r="A14">
        <v>19</v>
      </c>
      <c r="B14">
        <v>5</v>
      </c>
      <c r="C14">
        <v>6</v>
      </c>
      <c r="D14">
        <v>2</v>
      </c>
      <c r="E14">
        <v>0</v>
      </c>
      <c r="F14">
        <v>42</v>
      </c>
      <c r="G14">
        <v>620</v>
      </c>
      <c r="H14">
        <v>1</v>
      </c>
      <c r="I14">
        <v>1914</v>
      </c>
      <c r="J14">
        <v>37.5</v>
      </c>
      <c r="K14">
        <v>602.74099999999999</v>
      </c>
      <c r="L14">
        <v>8.41</v>
      </c>
      <c r="O14">
        <v>19</v>
      </c>
      <c r="P14">
        <v>5</v>
      </c>
      <c r="Q14">
        <v>6</v>
      </c>
      <c r="R14">
        <v>2</v>
      </c>
      <c r="S14">
        <v>0</v>
      </c>
      <c r="T14">
        <v>20</v>
      </c>
      <c r="U14">
        <v>624</v>
      </c>
      <c r="V14">
        <v>7</v>
      </c>
      <c r="W14">
        <v>1909</v>
      </c>
      <c r="X14">
        <v>36.507936999999998</v>
      </c>
      <c r="Y14">
        <v>647.73199999999997</v>
      </c>
      <c r="Z14">
        <v>7.7</v>
      </c>
    </row>
    <row r="15" spans="1:26">
      <c r="A15">
        <v>20</v>
      </c>
      <c r="B15">
        <v>6</v>
      </c>
      <c r="C15">
        <v>3</v>
      </c>
      <c r="D15">
        <v>0</v>
      </c>
      <c r="E15">
        <v>0</v>
      </c>
      <c r="F15">
        <v>6</v>
      </c>
      <c r="G15">
        <v>302</v>
      </c>
      <c r="H15">
        <v>0</v>
      </c>
      <c r="I15">
        <v>912</v>
      </c>
      <c r="J15">
        <v>26.785713999999999</v>
      </c>
      <c r="K15">
        <v>30.56</v>
      </c>
      <c r="L15">
        <v>0</v>
      </c>
      <c r="O15">
        <v>20</v>
      </c>
      <c r="P15">
        <v>6</v>
      </c>
      <c r="Q15">
        <v>3</v>
      </c>
      <c r="R15">
        <v>0</v>
      </c>
      <c r="S15">
        <v>0</v>
      </c>
      <c r="T15">
        <v>6</v>
      </c>
      <c r="U15">
        <v>302</v>
      </c>
      <c r="V15">
        <v>0</v>
      </c>
      <c r="W15">
        <v>912</v>
      </c>
      <c r="X15">
        <v>26.785713999999999</v>
      </c>
      <c r="Y15">
        <v>7.0670000000000002</v>
      </c>
      <c r="Z15">
        <v>0</v>
      </c>
    </row>
    <row r="16" spans="1:26">
      <c r="A16">
        <v>21</v>
      </c>
      <c r="B16">
        <v>1</v>
      </c>
      <c r="C16">
        <v>6</v>
      </c>
      <c r="D16">
        <v>2</v>
      </c>
      <c r="E16">
        <v>0</v>
      </c>
      <c r="F16">
        <v>38</v>
      </c>
      <c r="G16">
        <v>821</v>
      </c>
      <c r="H16">
        <v>0</v>
      </c>
      <c r="I16">
        <v>2511</v>
      </c>
      <c r="J16">
        <v>25.396825</v>
      </c>
      <c r="K16">
        <v>30.904</v>
      </c>
      <c r="L16">
        <v>0</v>
      </c>
      <c r="O16">
        <v>21</v>
      </c>
      <c r="P16">
        <v>1</v>
      </c>
      <c r="Q16">
        <v>6</v>
      </c>
      <c r="R16">
        <v>2</v>
      </c>
      <c r="S16">
        <v>0</v>
      </c>
      <c r="T16">
        <v>38</v>
      </c>
      <c r="U16">
        <v>821</v>
      </c>
      <c r="V16">
        <v>0</v>
      </c>
      <c r="W16">
        <v>2511</v>
      </c>
      <c r="X16">
        <v>25.396825</v>
      </c>
      <c r="Y16">
        <v>41.948999999999998</v>
      </c>
      <c r="Z16">
        <v>0</v>
      </c>
    </row>
    <row r="17" spans="1:26">
      <c r="A17">
        <v>22</v>
      </c>
      <c r="B17">
        <v>5</v>
      </c>
      <c r="C17">
        <v>1</v>
      </c>
      <c r="D17">
        <v>0</v>
      </c>
      <c r="E17">
        <v>0</v>
      </c>
      <c r="F17">
        <v>2</v>
      </c>
      <c r="G17">
        <v>115</v>
      </c>
      <c r="H17">
        <v>0</v>
      </c>
      <c r="I17">
        <v>347</v>
      </c>
      <c r="J17">
        <v>14.087301999999999</v>
      </c>
      <c r="K17">
        <v>2.34</v>
      </c>
      <c r="L17">
        <v>0</v>
      </c>
      <c r="O17">
        <v>22</v>
      </c>
      <c r="P17">
        <v>5</v>
      </c>
      <c r="Q17">
        <v>1</v>
      </c>
      <c r="R17">
        <v>0</v>
      </c>
      <c r="S17">
        <v>0</v>
      </c>
      <c r="T17">
        <v>2</v>
      </c>
      <c r="U17">
        <v>115</v>
      </c>
      <c r="V17">
        <v>0</v>
      </c>
      <c r="W17">
        <v>347</v>
      </c>
      <c r="X17">
        <v>14.087301999999999</v>
      </c>
      <c r="Y17">
        <v>4.6639999999999997</v>
      </c>
      <c r="Z17">
        <v>0</v>
      </c>
    </row>
    <row r="18" spans="1:26">
      <c r="A18">
        <v>23</v>
      </c>
      <c r="B18">
        <v>8</v>
      </c>
      <c r="C18">
        <v>3</v>
      </c>
      <c r="D18">
        <v>0</v>
      </c>
      <c r="E18">
        <v>0</v>
      </c>
      <c r="F18">
        <v>25</v>
      </c>
      <c r="G18">
        <v>303</v>
      </c>
      <c r="H18">
        <v>4</v>
      </c>
      <c r="I18">
        <v>938</v>
      </c>
      <c r="J18">
        <v>37.301586999999998</v>
      </c>
      <c r="K18">
        <v>15.959</v>
      </c>
      <c r="L18">
        <v>0</v>
      </c>
      <c r="O18">
        <v>23</v>
      </c>
      <c r="P18">
        <v>8</v>
      </c>
      <c r="Q18">
        <v>3</v>
      </c>
      <c r="R18">
        <v>0</v>
      </c>
      <c r="S18">
        <v>0</v>
      </c>
      <c r="T18">
        <v>25</v>
      </c>
      <c r="U18">
        <v>303</v>
      </c>
      <c r="V18">
        <v>4</v>
      </c>
      <c r="W18">
        <v>938</v>
      </c>
      <c r="X18">
        <v>37.301586999999998</v>
      </c>
      <c r="Y18">
        <v>18.641999999999999</v>
      </c>
      <c r="Z18">
        <v>0</v>
      </c>
    </row>
    <row r="19" spans="1:26">
      <c r="A19">
        <v>24</v>
      </c>
      <c r="B19">
        <v>10</v>
      </c>
      <c r="C19">
        <v>2</v>
      </c>
      <c r="D19">
        <v>0</v>
      </c>
      <c r="E19">
        <v>0</v>
      </c>
      <c r="F19">
        <v>16</v>
      </c>
      <c r="G19">
        <v>161</v>
      </c>
      <c r="H19">
        <v>3</v>
      </c>
      <c r="I19">
        <v>507</v>
      </c>
      <c r="J19">
        <v>39.484127000000001</v>
      </c>
      <c r="K19">
        <v>163.084</v>
      </c>
      <c r="L19">
        <v>0</v>
      </c>
      <c r="O19">
        <v>24</v>
      </c>
      <c r="P19">
        <v>10</v>
      </c>
      <c r="Q19">
        <v>2</v>
      </c>
      <c r="R19">
        <v>0</v>
      </c>
      <c r="S19">
        <v>0</v>
      </c>
      <c r="T19">
        <v>18</v>
      </c>
      <c r="U19">
        <v>161</v>
      </c>
      <c r="V19">
        <v>6</v>
      </c>
      <c r="W19">
        <v>507</v>
      </c>
      <c r="X19">
        <v>39.484127000000001</v>
      </c>
      <c r="Y19">
        <v>193.363</v>
      </c>
      <c r="Z19">
        <v>0</v>
      </c>
    </row>
    <row r="20" spans="1:26">
      <c r="A20">
        <v>25</v>
      </c>
      <c r="B20">
        <v>8</v>
      </c>
      <c r="C20">
        <v>2</v>
      </c>
      <c r="D20">
        <v>0</v>
      </c>
      <c r="E20">
        <v>0</v>
      </c>
      <c r="F20">
        <v>0</v>
      </c>
      <c r="G20">
        <v>111</v>
      </c>
      <c r="H20">
        <v>2</v>
      </c>
      <c r="I20">
        <v>335</v>
      </c>
      <c r="J20">
        <v>30.555555999999999</v>
      </c>
      <c r="K20">
        <v>13.135</v>
      </c>
      <c r="L20">
        <v>0</v>
      </c>
      <c r="O20">
        <v>25</v>
      </c>
      <c r="P20">
        <v>8</v>
      </c>
      <c r="Q20">
        <v>2</v>
      </c>
      <c r="R20">
        <v>0</v>
      </c>
      <c r="S20">
        <v>0</v>
      </c>
      <c r="T20">
        <v>0</v>
      </c>
      <c r="U20">
        <v>111</v>
      </c>
      <c r="V20">
        <v>2</v>
      </c>
      <c r="W20">
        <v>335</v>
      </c>
      <c r="X20">
        <v>30.555555999999999</v>
      </c>
      <c r="Y20">
        <v>17.113</v>
      </c>
      <c r="Z20">
        <v>0</v>
      </c>
    </row>
    <row r="21" spans="1:26">
      <c r="A21">
        <v>16</v>
      </c>
      <c r="B21">
        <v>3</v>
      </c>
      <c r="C21">
        <v>4</v>
      </c>
      <c r="D21">
        <v>0</v>
      </c>
      <c r="E21">
        <v>0</v>
      </c>
      <c r="F21">
        <v>0</v>
      </c>
      <c r="G21">
        <v>465</v>
      </c>
      <c r="H21">
        <v>0</v>
      </c>
      <c r="I21">
        <v>1395</v>
      </c>
      <c r="J21">
        <v>28.174603000000001</v>
      </c>
      <c r="K21">
        <v>14.507999999999999</v>
      </c>
      <c r="L21">
        <v>0</v>
      </c>
      <c r="O21">
        <v>16</v>
      </c>
      <c r="P21">
        <v>3</v>
      </c>
      <c r="Q21">
        <v>4</v>
      </c>
      <c r="R21">
        <v>0</v>
      </c>
      <c r="S21">
        <v>0</v>
      </c>
      <c r="T21">
        <v>0</v>
      </c>
      <c r="U21">
        <v>465</v>
      </c>
      <c r="V21">
        <v>0</v>
      </c>
      <c r="W21">
        <v>1395</v>
      </c>
      <c r="X21">
        <v>28.174603000000001</v>
      </c>
      <c r="Y21">
        <v>6.6459999999999999</v>
      </c>
      <c r="Z21">
        <v>3.23</v>
      </c>
    </row>
    <row r="22" spans="1:26">
      <c r="A22">
        <v>17</v>
      </c>
      <c r="B22">
        <v>5</v>
      </c>
      <c r="C22">
        <v>4</v>
      </c>
      <c r="D22">
        <v>0</v>
      </c>
      <c r="E22">
        <v>0</v>
      </c>
      <c r="F22">
        <v>0</v>
      </c>
      <c r="G22">
        <v>371</v>
      </c>
      <c r="H22">
        <v>0</v>
      </c>
      <c r="I22">
        <v>1113</v>
      </c>
      <c r="J22">
        <v>34.722222000000002</v>
      </c>
      <c r="K22">
        <v>9.9529999999999994</v>
      </c>
      <c r="L22">
        <v>0</v>
      </c>
      <c r="O22">
        <v>17</v>
      </c>
      <c r="P22">
        <v>5</v>
      </c>
      <c r="Q22">
        <v>4</v>
      </c>
      <c r="R22">
        <v>0</v>
      </c>
      <c r="S22">
        <v>0</v>
      </c>
      <c r="T22">
        <v>0</v>
      </c>
      <c r="U22">
        <v>371</v>
      </c>
      <c r="V22">
        <v>0</v>
      </c>
      <c r="W22">
        <v>1113</v>
      </c>
      <c r="X22">
        <v>34.722222000000002</v>
      </c>
      <c r="Y22">
        <v>12.058999999999999</v>
      </c>
      <c r="Z22">
        <v>0</v>
      </c>
    </row>
    <row r="23" spans="1:26">
      <c r="A23">
        <v>18</v>
      </c>
      <c r="B23">
        <v>6</v>
      </c>
      <c r="C23">
        <v>3</v>
      </c>
      <c r="D23">
        <v>0</v>
      </c>
      <c r="E23">
        <v>0</v>
      </c>
      <c r="F23">
        <v>1</v>
      </c>
      <c r="G23">
        <v>286</v>
      </c>
      <c r="H23">
        <v>0</v>
      </c>
      <c r="I23">
        <v>859</v>
      </c>
      <c r="J23">
        <v>26.984127000000001</v>
      </c>
      <c r="K23">
        <v>4.3049999999999997</v>
      </c>
      <c r="L23">
        <v>0</v>
      </c>
      <c r="O23">
        <v>18</v>
      </c>
      <c r="P23">
        <v>6</v>
      </c>
      <c r="Q23">
        <v>3</v>
      </c>
      <c r="R23">
        <v>0</v>
      </c>
      <c r="S23">
        <v>0</v>
      </c>
      <c r="T23">
        <v>1</v>
      </c>
      <c r="U23">
        <v>286</v>
      </c>
      <c r="V23">
        <v>0</v>
      </c>
      <c r="W23">
        <v>859</v>
      </c>
      <c r="X23">
        <v>26.984127000000001</v>
      </c>
      <c r="Y23">
        <v>6.3650000000000002</v>
      </c>
      <c r="Z23">
        <v>0</v>
      </c>
    </row>
    <row r="24" spans="1:26">
      <c r="A24">
        <v>19</v>
      </c>
      <c r="B24">
        <v>8</v>
      </c>
      <c r="C24">
        <v>1</v>
      </c>
      <c r="D24">
        <v>0</v>
      </c>
      <c r="E24">
        <v>0</v>
      </c>
      <c r="F24">
        <v>4</v>
      </c>
      <c r="G24">
        <v>164</v>
      </c>
      <c r="H24">
        <v>0</v>
      </c>
      <c r="I24">
        <v>496</v>
      </c>
      <c r="J24">
        <v>21.825396999999999</v>
      </c>
      <c r="K24">
        <v>3.6349999999999998</v>
      </c>
      <c r="L24">
        <v>0</v>
      </c>
      <c r="O24">
        <v>19</v>
      </c>
      <c r="P24">
        <v>8</v>
      </c>
      <c r="Q24">
        <v>1</v>
      </c>
      <c r="R24">
        <v>0</v>
      </c>
      <c r="S24">
        <v>0</v>
      </c>
      <c r="T24">
        <v>4</v>
      </c>
      <c r="U24">
        <v>164</v>
      </c>
      <c r="V24">
        <v>0</v>
      </c>
      <c r="W24">
        <v>496</v>
      </c>
      <c r="X24">
        <v>21.825396999999999</v>
      </c>
      <c r="Y24">
        <v>6.24</v>
      </c>
      <c r="Z24">
        <v>0</v>
      </c>
    </row>
    <row r="25" spans="1:26">
      <c r="A25">
        <v>20</v>
      </c>
      <c r="B25">
        <v>6</v>
      </c>
      <c r="C25">
        <v>6</v>
      </c>
      <c r="D25">
        <v>1</v>
      </c>
      <c r="E25">
        <v>0</v>
      </c>
      <c r="F25">
        <v>91</v>
      </c>
      <c r="G25">
        <v>563</v>
      </c>
      <c r="H25">
        <v>0</v>
      </c>
      <c r="I25">
        <v>1786</v>
      </c>
      <c r="J25">
        <v>40.476190000000003</v>
      </c>
      <c r="K25">
        <v>603.02200000000005</v>
      </c>
      <c r="L25">
        <v>15.93</v>
      </c>
      <c r="O25">
        <v>20</v>
      </c>
      <c r="P25">
        <v>6</v>
      </c>
      <c r="Q25">
        <v>6</v>
      </c>
      <c r="R25">
        <v>1</v>
      </c>
      <c r="S25">
        <v>0</v>
      </c>
      <c r="T25">
        <v>66</v>
      </c>
      <c r="U25">
        <v>566</v>
      </c>
      <c r="V25">
        <v>13</v>
      </c>
      <c r="W25">
        <v>1782</v>
      </c>
      <c r="X25">
        <v>39.484127000000001</v>
      </c>
      <c r="Y25">
        <v>647.88800000000003</v>
      </c>
      <c r="Z25">
        <v>15.6</v>
      </c>
    </row>
    <row r="26" spans="1:26">
      <c r="A26">
        <v>21</v>
      </c>
      <c r="B26">
        <v>2</v>
      </c>
      <c r="C26">
        <v>4</v>
      </c>
      <c r="D26">
        <v>0</v>
      </c>
      <c r="E26">
        <v>0</v>
      </c>
      <c r="F26">
        <v>3</v>
      </c>
      <c r="G26">
        <v>315</v>
      </c>
      <c r="H26">
        <v>0</v>
      </c>
      <c r="I26">
        <v>948</v>
      </c>
      <c r="J26">
        <v>21.230159</v>
      </c>
      <c r="K26">
        <v>42.011000000000003</v>
      </c>
      <c r="L26">
        <v>0</v>
      </c>
      <c r="O26">
        <v>21</v>
      </c>
      <c r="P26">
        <v>2</v>
      </c>
      <c r="Q26">
        <v>4</v>
      </c>
      <c r="R26">
        <v>0</v>
      </c>
      <c r="S26">
        <v>0</v>
      </c>
      <c r="T26">
        <v>3</v>
      </c>
      <c r="U26">
        <v>315</v>
      </c>
      <c r="V26">
        <v>0</v>
      </c>
      <c r="W26">
        <v>948</v>
      </c>
      <c r="X26">
        <v>21.230159</v>
      </c>
      <c r="Y26">
        <v>7.1130000000000004</v>
      </c>
      <c r="Z26">
        <v>0</v>
      </c>
    </row>
    <row r="27" spans="1:26">
      <c r="A27">
        <v>22</v>
      </c>
      <c r="B27">
        <v>3</v>
      </c>
      <c r="C27">
        <v>0</v>
      </c>
      <c r="D27">
        <v>0</v>
      </c>
      <c r="E27">
        <v>0</v>
      </c>
      <c r="F27">
        <v>3</v>
      </c>
      <c r="G27">
        <v>0</v>
      </c>
      <c r="H27">
        <v>0</v>
      </c>
      <c r="I27">
        <v>3</v>
      </c>
      <c r="J27">
        <v>5.9523809999999999</v>
      </c>
      <c r="K27">
        <v>1.0920000000000001</v>
      </c>
      <c r="L27">
        <v>0</v>
      </c>
      <c r="O27">
        <v>22</v>
      </c>
      <c r="P27">
        <v>3</v>
      </c>
      <c r="Q27">
        <v>0</v>
      </c>
      <c r="R27">
        <v>0</v>
      </c>
      <c r="S27">
        <v>0</v>
      </c>
      <c r="T27">
        <v>3</v>
      </c>
      <c r="U27">
        <v>0</v>
      </c>
      <c r="V27">
        <v>0</v>
      </c>
      <c r="W27">
        <v>3</v>
      </c>
      <c r="X27">
        <v>5.9523809999999999</v>
      </c>
      <c r="Y27">
        <v>1.56</v>
      </c>
      <c r="Z27">
        <v>0</v>
      </c>
    </row>
    <row r="28" spans="1:26">
      <c r="A28">
        <v>23</v>
      </c>
      <c r="B28">
        <v>3</v>
      </c>
      <c r="C28">
        <v>4</v>
      </c>
      <c r="D28">
        <v>0</v>
      </c>
      <c r="E28">
        <v>0</v>
      </c>
      <c r="F28">
        <v>19</v>
      </c>
      <c r="G28">
        <v>406</v>
      </c>
      <c r="H28">
        <v>0</v>
      </c>
      <c r="I28">
        <v>1237</v>
      </c>
      <c r="J28">
        <v>25.992063000000002</v>
      </c>
      <c r="K28">
        <v>9.36</v>
      </c>
      <c r="L28">
        <v>0</v>
      </c>
      <c r="O28">
        <v>23</v>
      </c>
      <c r="P28">
        <v>3</v>
      </c>
      <c r="Q28">
        <v>4</v>
      </c>
      <c r="R28">
        <v>0</v>
      </c>
      <c r="S28">
        <v>0</v>
      </c>
      <c r="T28">
        <v>19</v>
      </c>
      <c r="U28">
        <v>406</v>
      </c>
      <c r="V28">
        <v>0</v>
      </c>
      <c r="W28">
        <v>1237</v>
      </c>
      <c r="X28">
        <v>24.404762000000002</v>
      </c>
      <c r="Y28">
        <v>9.9220000000000006</v>
      </c>
      <c r="Z28">
        <v>0</v>
      </c>
    </row>
    <row r="29" spans="1:26">
      <c r="A29">
        <v>24</v>
      </c>
      <c r="B29">
        <v>9</v>
      </c>
      <c r="C29">
        <v>2</v>
      </c>
      <c r="D29">
        <v>0</v>
      </c>
      <c r="E29">
        <v>0</v>
      </c>
      <c r="F29">
        <v>20</v>
      </c>
      <c r="G29">
        <v>188</v>
      </c>
      <c r="H29">
        <v>0</v>
      </c>
      <c r="I29">
        <v>585</v>
      </c>
      <c r="J29">
        <v>33.928570999999998</v>
      </c>
      <c r="K29">
        <v>40.216999999999999</v>
      </c>
      <c r="L29">
        <v>0</v>
      </c>
      <c r="O29">
        <v>24</v>
      </c>
      <c r="P29">
        <v>9</v>
      </c>
      <c r="Q29">
        <v>2</v>
      </c>
      <c r="R29">
        <v>0</v>
      </c>
      <c r="S29">
        <v>0</v>
      </c>
      <c r="T29">
        <v>20</v>
      </c>
      <c r="U29">
        <v>188</v>
      </c>
      <c r="V29">
        <v>0</v>
      </c>
      <c r="W29">
        <v>585</v>
      </c>
      <c r="X29">
        <v>33.928570999999998</v>
      </c>
      <c r="Y29">
        <v>67.471000000000004</v>
      </c>
      <c r="Z29">
        <v>0</v>
      </c>
    </row>
    <row r="30" spans="1:26">
      <c r="A30">
        <v>25</v>
      </c>
      <c r="B30">
        <v>3</v>
      </c>
      <c r="C30">
        <v>2</v>
      </c>
      <c r="D30">
        <v>0</v>
      </c>
      <c r="E30">
        <v>0</v>
      </c>
      <c r="F30">
        <v>0</v>
      </c>
      <c r="G30">
        <v>97</v>
      </c>
      <c r="H30">
        <v>0</v>
      </c>
      <c r="I30">
        <v>291</v>
      </c>
      <c r="J30">
        <v>16.269841</v>
      </c>
      <c r="K30">
        <v>1.825</v>
      </c>
      <c r="L30">
        <v>0</v>
      </c>
      <c r="O30">
        <v>25</v>
      </c>
      <c r="P30">
        <v>3</v>
      </c>
      <c r="Q30">
        <v>2</v>
      </c>
      <c r="R30">
        <v>0</v>
      </c>
      <c r="S30">
        <v>0</v>
      </c>
      <c r="T30">
        <v>0</v>
      </c>
      <c r="U30">
        <v>97</v>
      </c>
      <c r="V30">
        <v>0</v>
      </c>
      <c r="W30">
        <v>291</v>
      </c>
      <c r="X30">
        <v>16.269841</v>
      </c>
      <c r="Y30">
        <v>2.4329999999999998</v>
      </c>
      <c r="Z30">
        <v>0</v>
      </c>
    </row>
    <row r="31" spans="1:26">
      <c r="A31">
        <v>16</v>
      </c>
      <c r="B31">
        <v>3</v>
      </c>
      <c r="C31">
        <v>9</v>
      </c>
      <c r="D31">
        <v>24</v>
      </c>
      <c r="E31">
        <v>0</v>
      </c>
      <c r="F31">
        <v>50</v>
      </c>
      <c r="G31">
        <v>941</v>
      </c>
      <c r="H31">
        <v>0</v>
      </c>
      <c r="I31">
        <v>2993</v>
      </c>
      <c r="J31">
        <v>51.190475999999997</v>
      </c>
      <c r="K31">
        <v>601.47799999999995</v>
      </c>
      <c r="L31">
        <v>18.739999999999998</v>
      </c>
      <c r="O31">
        <v>16</v>
      </c>
      <c r="P31">
        <v>3</v>
      </c>
      <c r="Q31">
        <v>9</v>
      </c>
      <c r="R31">
        <v>24</v>
      </c>
      <c r="S31">
        <v>0</v>
      </c>
      <c r="T31">
        <v>39</v>
      </c>
      <c r="U31">
        <v>943</v>
      </c>
      <c r="V31">
        <v>2</v>
      </c>
      <c r="W31">
        <v>2991</v>
      </c>
      <c r="X31">
        <v>53.968254000000002</v>
      </c>
      <c r="Y31">
        <v>620.15099999999995</v>
      </c>
      <c r="Z31">
        <v>18.690000000000001</v>
      </c>
    </row>
    <row r="32" spans="1:26">
      <c r="A32">
        <v>17</v>
      </c>
      <c r="B32">
        <v>3</v>
      </c>
      <c r="C32">
        <v>3</v>
      </c>
      <c r="D32">
        <v>0</v>
      </c>
      <c r="E32">
        <v>0</v>
      </c>
      <c r="F32">
        <v>0</v>
      </c>
      <c r="G32">
        <v>293</v>
      </c>
      <c r="H32">
        <v>0</v>
      </c>
      <c r="I32">
        <v>879</v>
      </c>
      <c r="J32">
        <v>21.626984</v>
      </c>
      <c r="K32">
        <v>14.492000000000001</v>
      </c>
      <c r="L32">
        <v>0</v>
      </c>
      <c r="O32">
        <v>17</v>
      </c>
      <c r="P32">
        <v>3</v>
      </c>
      <c r="Q32">
        <v>3</v>
      </c>
      <c r="R32">
        <v>0</v>
      </c>
      <c r="S32">
        <v>0</v>
      </c>
      <c r="T32">
        <v>0</v>
      </c>
      <c r="U32">
        <v>293</v>
      </c>
      <c r="V32">
        <v>0</v>
      </c>
      <c r="W32">
        <v>879</v>
      </c>
      <c r="X32">
        <v>21.626984</v>
      </c>
      <c r="Y32">
        <v>2.98</v>
      </c>
      <c r="Z32">
        <v>0</v>
      </c>
    </row>
    <row r="33" spans="1:26">
      <c r="A33">
        <v>18</v>
      </c>
      <c r="B33">
        <v>4</v>
      </c>
      <c r="C33">
        <v>4</v>
      </c>
      <c r="D33">
        <v>0</v>
      </c>
      <c r="E33">
        <v>0</v>
      </c>
      <c r="F33">
        <v>1</v>
      </c>
      <c r="G33">
        <v>234</v>
      </c>
      <c r="H33">
        <v>0</v>
      </c>
      <c r="I33">
        <v>703</v>
      </c>
      <c r="J33">
        <v>26.587302000000001</v>
      </c>
      <c r="K33">
        <v>11.887</v>
      </c>
      <c r="L33">
        <v>0</v>
      </c>
      <c r="O33">
        <v>18</v>
      </c>
      <c r="P33">
        <v>4</v>
      </c>
      <c r="Q33">
        <v>4</v>
      </c>
      <c r="R33">
        <v>0</v>
      </c>
      <c r="S33">
        <v>0</v>
      </c>
      <c r="T33">
        <v>1</v>
      </c>
      <c r="U33">
        <v>234</v>
      </c>
      <c r="V33">
        <v>0</v>
      </c>
      <c r="W33">
        <v>703</v>
      </c>
      <c r="X33">
        <v>26.388888999999999</v>
      </c>
      <c r="Y33">
        <v>15.054</v>
      </c>
      <c r="Z33">
        <v>0</v>
      </c>
    </row>
    <row r="34" spans="1:26">
      <c r="A34">
        <v>19</v>
      </c>
      <c r="B34">
        <v>7</v>
      </c>
      <c r="C34">
        <v>0</v>
      </c>
      <c r="D34">
        <v>0</v>
      </c>
      <c r="E34">
        <v>0</v>
      </c>
      <c r="F34">
        <v>4</v>
      </c>
      <c r="G34">
        <v>0</v>
      </c>
      <c r="H34">
        <v>0</v>
      </c>
      <c r="I34">
        <v>4</v>
      </c>
      <c r="J34">
        <v>13.492063</v>
      </c>
      <c r="K34">
        <v>2.637</v>
      </c>
      <c r="L34">
        <v>0</v>
      </c>
      <c r="O34">
        <v>19</v>
      </c>
      <c r="P34">
        <v>7</v>
      </c>
      <c r="Q34">
        <v>0</v>
      </c>
      <c r="R34">
        <v>0</v>
      </c>
      <c r="S34">
        <v>0</v>
      </c>
      <c r="T34">
        <v>4</v>
      </c>
      <c r="U34">
        <v>0</v>
      </c>
      <c r="V34">
        <v>0</v>
      </c>
      <c r="W34">
        <v>4</v>
      </c>
      <c r="X34">
        <v>13.492063</v>
      </c>
      <c r="Y34">
        <v>5.2409999999999997</v>
      </c>
      <c r="Z34">
        <v>0</v>
      </c>
    </row>
    <row r="35" spans="1:26">
      <c r="A35">
        <v>20</v>
      </c>
      <c r="B35">
        <v>5</v>
      </c>
      <c r="C35">
        <v>2</v>
      </c>
      <c r="D35">
        <v>0</v>
      </c>
      <c r="E35">
        <v>0</v>
      </c>
      <c r="F35">
        <v>17</v>
      </c>
      <c r="G35">
        <v>240</v>
      </c>
      <c r="H35">
        <v>0</v>
      </c>
      <c r="I35">
        <v>737</v>
      </c>
      <c r="J35">
        <v>24.801587000000001</v>
      </c>
      <c r="K35">
        <v>6.9580000000000002</v>
      </c>
      <c r="L35">
        <v>0</v>
      </c>
      <c r="O35">
        <v>20</v>
      </c>
      <c r="P35">
        <v>5</v>
      </c>
      <c r="Q35">
        <v>2</v>
      </c>
      <c r="R35">
        <v>0</v>
      </c>
      <c r="S35">
        <v>0</v>
      </c>
      <c r="T35">
        <v>17</v>
      </c>
      <c r="U35">
        <v>240</v>
      </c>
      <c r="V35">
        <v>0</v>
      </c>
      <c r="W35">
        <v>737</v>
      </c>
      <c r="X35">
        <v>24.801587000000001</v>
      </c>
      <c r="Y35">
        <v>9.625</v>
      </c>
      <c r="Z35">
        <v>0</v>
      </c>
    </row>
    <row r="36" spans="1:26">
      <c r="A36">
        <v>21</v>
      </c>
      <c r="B36">
        <v>6</v>
      </c>
      <c r="C36">
        <v>5</v>
      </c>
      <c r="D36">
        <v>0</v>
      </c>
      <c r="E36">
        <v>0</v>
      </c>
      <c r="F36">
        <v>46</v>
      </c>
      <c r="G36">
        <v>548</v>
      </c>
      <c r="H36">
        <v>0</v>
      </c>
      <c r="I36">
        <v>1690</v>
      </c>
      <c r="J36">
        <v>37.698413000000002</v>
      </c>
      <c r="K36">
        <v>626.32899999999995</v>
      </c>
      <c r="L36">
        <v>4.5599999999999996</v>
      </c>
      <c r="O36">
        <v>21</v>
      </c>
      <c r="P36">
        <v>6</v>
      </c>
      <c r="Q36">
        <v>5</v>
      </c>
      <c r="R36">
        <v>0</v>
      </c>
      <c r="S36">
        <v>0</v>
      </c>
      <c r="T36">
        <v>46</v>
      </c>
      <c r="U36">
        <v>548</v>
      </c>
      <c r="V36">
        <v>0</v>
      </c>
      <c r="W36">
        <v>1690</v>
      </c>
      <c r="X36">
        <v>37.698413000000002</v>
      </c>
      <c r="Y36">
        <v>604.56600000000003</v>
      </c>
      <c r="Z36">
        <v>3.14</v>
      </c>
    </row>
    <row r="37" spans="1:26">
      <c r="A37">
        <v>22</v>
      </c>
      <c r="B37">
        <v>2</v>
      </c>
      <c r="C37">
        <v>2</v>
      </c>
      <c r="D37">
        <v>0</v>
      </c>
      <c r="E37">
        <v>0</v>
      </c>
      <c r="F37">
        <v>0</v>
      </c>
      <c r="G37">
        <v>215</v>
      </c>
      <c r="H37">
        <v>0</v>
      </c>
      <c r="I37">
        <v>645</v>
      </c>
      <c r="J37">
        <v>12.301587</v>
      </c>
      <c r="K37">
        <v>25.35</v>
      </c>
      <c r="L37">
        <v>0</v>
      </c>
      <c r="O37">
        <v>22</v>
      </c>
      <c r="P37">
        <v>2</v>
      </c>
      <c r="Q37">
        <v>2</v>
      </c>
      <c r="R37">
        <v>0</v>
      </c>
      <c r="S37">
        <v>0</v>
      </c>
      <c r="T37">
        <v>0</v>
      </c>
      <c r="U37">
        <v>215</v>
      </c>
      <c r="V37">
        <v>0</v>
      </c>
      <c r="W37">
        <v>645</v>
      </c>
      <c r="X37">
        <v>12.301587</v>
      </c>
      <c r="Y37">
        <v>1.966</v>
      </c>
      <c r="Z37">
        <v>0</v>
      </c>
    </row>
    <row r="38" spans="1:26">
      <c r="A38">
        <v>23</v>
      </c>
      <c r="B38">
        <v>5</v>
      </c>
      <c r="C38">
        <v>1</v>
      </c>
      <c r="D38">
        <v>0</v>
      </c>
      <c r="E38">
        <v>0</v>
      </c>
      <c r="F38">
        <v>6</v>
      </c>
      <c r="G38">
        <v>72</v>
      </c>
      <c r="H38">
        <v>3</v>
      </c>
      <c r="I38">
        <v>225</v>
      </c>
      <c r="J38">
        <v>15.476190000000001</v>
      </c>
      <c r="K38">
        <v>3.8839999999999999</v>
      </c>
      <c r="L38">
        <v>0</v>
      </c>
      <c r="O38">
        <v>23</v>
      </c>
      <c r="P38">
        <v>5</v>
      </c>
      <c r="Q38">
        <v>1</v>
      </c>
      <c r="R38">
        <v>0</v>
      </c>
      <c r="S38">
        <v>0</v>
      </c>
      <c r="T38">
        <v>6</v>
      </c>
      <c r="U38">
        <v>72</v>
      </c>
      <c r="V38">
        <v>3</v>
      </c>
      <c r="W38">
        <v>225</v>
      </c>
      <c r="X38">
        <v>15.476190000000001</v>
      </c>
      <c r="Y38">
        <v>5.8029999999999999</v>
      </c>
      <c r="Z38">
        <v>0</v>
      </c>
    </row>
    <row r="39" spans="1:26">
      <c r="A39">
        <v>24</v>
      </c>
      <c r="B39">
        <v>9</v>
      </c>
      <c r="C39">
        <v>3</v>
      </c>
      <c r="D39">
        <v>0</v>
      </c>
      <c r="E39">
        <v>0</v>
      </c>
      <c r="F39">
        <v>23</v>
      </c>
      <c r="G39">
        <v>189</v>
      </c>
      <c r="H39">
        <v>0</v>
      </c>
      <c r="I39">
        <v>590</v>
      </c>
      <c r="J39">
        <v>41.865079000000001</v>
      </c>
      <c r="K39">
        <v>9.407</v>
      </c>
      <c r="L39">
        <v>0</v>
      </c>
      <c r="O39">
        <v>24</v>
      </c>
      <c r="P39">
        <v>9</v>
      </c>
      <c r="Q39">
        <v>3</v>
      </c>
      <c r="R39">
        <v>0</v>
      </c>
      <c r="S39">
        <v>0</v>
      </c>
      <c r="T39">
        <v>23</v>
      </c>
      <c r="U39">
        <v>189</v>
      </c>
      <c r="V39">
        <v>0</v>
      </c>
      <c r="W39">
        <v>590</v>
      </c>
      <c r="X39">
        <v>41.865079000000001</v>
      </c>
      <c r="Y39">
        <v>14.118</v>
      </c>
      <c r="Z39">
        <v>0</v>
      </c>
    </row>
    <row r="40" spans="1:26">
      <c r="A40">
        <v>25</v>
      </c>
      <c r="B40">
        <v>7</v>
      </c>
      <c r="C40">
        <v>4</v>
      </c>
      <c r="D40">
        <v>0</v>
      </c>
      <c r="E40">
        <v>0</v>
      </c>
      <c r="F40">
        <v>0</v>
      </c>
      <c r="G40">
        <v>319</v>
      </c>
      <c r="H40">
        <v>2</v>
      </c>
      <c r="I40">
        <v>963</v>
      </c>
      <c r="J40">
        <v>42.658729999999998</v>
      </c>
      <c r="K40">
        <v>23.4</v>
      </c>
      <c r="L40">
        <v>0</v>
      </c>
      <c r="O40">
        <v>25</v>
      </c>
      <c r="P40">
        <v>7</v>
      </c>
      <c r="Q40">
        <v>4</v>
      </c>
      <c r="R40">
        <v>0</v>
      </c>
      <c r="S40">
        <v>0</v>
      </c>
      <c r="T40">
        <v>1</v>
      </c>
      <c r="U40">
        <v>320</v>
      </c>
      <c r="V40">
        <v>2</v>
      </c>
      <c r="W40">
        <v>963</v>
      </c>
      <c r="X40">
        <v>42.658729999999998</v>
      </c>
      <c r="Y40">
        <v>26.552</v>
      </c>
      <c r="Z40">
        <v>0</v>
      </c>
    </row>
    <row r="41" spans="1:26">
      <c r="A41">
        <v>16</v>
      </c>
      <c r="B41">
        <v>2</v>
      </c>
      <c r="C41">
        <v>6</v>
      </c>
      <c r="D41">
        <v>1</v>
      </c>
      <c r="E41">
        <v>0</v>
      </c>
      <c r="F41">
        <v>0</v>
      </c>
      <c r="G41">
        <v>476</v>
      </c>
      <c r="H41">
        <v>0</v>
      </c>
      <c r="I41">
        <v>1433</v>
      </c>
      <c r="J41">
        <v>25.198412999999999</v>
      </c>
      <c r="K41">
        <v>74.022000000000006</v>
      </c>
      <c r="L41">
        <v>0</v>
      </c>
      <c r="O41">
        <v>16</v>
      </c>
      <c r="P41">
        <v>2</v>
      </c>
      <c r="Q41">
        <v>6</v>
      </c>
      <c r="R41">
        <v>1</v>
      </c>
      <c r="S41">
        <v>0</v>
      </c>
      <c r="T41">
        <v>0</v>
      </c>
      <c r="U41">
        <v>476</v>
      </c>
      <c r="V41">
        <v>0</v>
      </c>
      <c r="W41">
        <v>1433</v>
      </c>
      <c r="X41">
        <v>25.198412999999999</v>
      </c>
      <c r="Y41">
        <v>125.675</v>
      </c>
      <c r="Z41">
        <v>0</v>
      </c>
    </row>
    <row r="42" spans="1:26">
      <c r="A42">
        <v>17</v>
      </c>
      <c r="B42">
        <v>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5.7539680000000004</v>
      </c>
      <c r="K42">
        <v>0.82699999999999996</v>
      </c>
      <c r="L42">
        <v>0</v>
      </c>
      <c r="O42">
        <v>17</v>
      </c>
      <c r="P42">
        <v>2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5.7539680000000004</v>
      </c>
      <c r="Y42">
        <v>1.232</v>
      </c>
      <c r="Z42">
        <v>0</v>
      </c>
    </row>
    <row r="43" spans="1:26">
      <c r="A43">
        <v>18</v>
      </c>
      <c r="B43">
        <v>5</v>
      </c>
      <c r="C43">
        <v>4</v>
      </c>
      <c r="D43">
        <v>0</v>
      </c>
      <c r="E43">
        <v>0</v>
      </c>
      <c r="F43">
        <v>0</v>
      </c>
      <c r="G43">
        <v>424</v>
      </c>
      <c r="H43">
        <v>0</v>
      </c>
      <c r="I43">
        <v>1272</v>
      </c>
      <c r="J43">
        <v>35.714286000000001</v>
      </c>
      <c r="K43">
        <v>9.0009999999999994</v>
      </c>
      <c r="L43">
        <v>0</v>
      </c>
      <c r="O43">
        <v>18</v>
      </c>
      <c r="P43">
        <v>5</v>
      </c>
      <c r="Q43">
        <v>4</v>
      </c>
      <c r="R43">
        <v>0</v>
      </c>
      <c r="S43">
        <v>0</v>
      </c>
      <c r="T43">
        <v>0</v>
      </c>
      <c r="U43">
        <v>424</v>
      </c>
      <c r="V43">
        <v>0</v>
      </c>
      <c r="W43">
        <v>1272</v>
      </c>
      <c r="X43">
        <v>35.714286000000001</v>
      </c>
      <c r="Y43">
        <v>10.811</v>
      </c>
      <c r="Z43">
        <v>0</v>
      </c>
    </row>
    <row r="44" spans="1:26">
      <c r="A44">
        <v>19</v>
      </c>
      <c r="B44">
        <v>6</v>
      </c>
      <c r="C44">
        <v>6</v>
      </c>
      <c r="D44">
        <v>1</v>
      </c>
      <c r="E44">
        <v>0</v>
      </c>
      <c r="F44">
        <v>41</v>
      </c>
      <c r="G44">
        <v>369</v>
      </c>
      <c r="H44">
        <v>0</v>
      </c>
      <c r="I44">
        <v>1153</v>
      </c>
      <c r="J44">
        <v>49.007936999999998</v>
      </c>
      <c r="K44">
        <v>602.03899999999999</v>
      </c>
      <c r="L44">
        <v>16.22</v>
      </c>
      <c r="O44">
        <v>19</v>
      </c>
      <c r="P44">
        <v>6</v>
      </c>
      <c r="Q44">
        <v>6</v>
      </c>
      <c r="R44">
        <v>1</v>
      </c>
      <c r="S44">
        <v>0</v>
      </c>
      <c r="T44">
        <v>41</v>
      </c>
      <c r="U44">
        <v>369</v>
      </c>
      <c r="V44">
        <v>0</v>
      </c>
      <c r="W44">
        <v>1153</v>
      </c>
      <c r="X44">
        <v>49.007936999999998</v>
      </c>
      <c r="Y44">
        <v>639.63499999999999</v>
      </c>
      <c r="Z44">
        <v>16.22</v>
      </c>
    </row>
    <row r="45" spans="1:26">
      <c r="A45">
        <v>20</v>
      </c>
      <c r="B45">
        <v>5</v>
      </c>
      <c r="C45">
        <v>4</v>
      </c>
      <c r="D45">
        <v>0</v>
      </c>
      <c r="E45">
        <v>0</v>
      </c>
      <c r="F45">
        <v>0</v>
      </c>
      <c r="G45">
        <v>265</v>
      </c>
      <c r="H45">
        <v>3</v>
      </c>
      <c r="I45">
        <v>801</v>
      </c>
      <c r="J45">
        <v>37.698413000000002</v>
      </c>
      <c r="K45">
        <v>45.99</v>
      </c>
      <c r="L45">
        <v>0</v>
      </c>
      <c r="O45">
        <v>20</v>
      </c>
      <c r="P45">
        <v>5</v>
      </c>
      <c r="Q45">
        <v>4</v>
      </c>
      <c r="R45">
        <v>0</v>
      </c>
      <c r="S45">
        <v>0</v>
      </c>
      <c r="T45">
        <v>0</v>
      </c>
      <c r="U45">
        <v>266</v>
      </c>
      <c r="V45">
        <v>3</v>
      </c>
      <c r="W45">
        <v>801</v>
      </c>
      <c r="X45">
        <v>37.698413000000002</v>
      </c>
      <c r="Y45">
        <v>14.32</v>
      </c>
      <c r="Z45">
        <v>0</v>
      </c>
    </row>
    <row r="46" spans="1:26">
      <c r="A46">
        <v>21</v>
      </c>
      <c r="B46">
        <v>0</v>
      </c>
      <c r="C46">
        <v>4</v>
      </c>
      <c r="D46">
        <v>0</v>
      </c>
      <c r="E46">
        <v>0</v>
      </c>
      <c r="F46">
        <v>0</v>
      </c>
      <c r="G46">
        <v>347</v>
      </c>
      <c r="H46">
        <v>0</v>
      </c>
      <c r="I46">
        <v>1041</v>
      </c>
      <c r="J46">
        <v>19.047619000000001</v>
      </c>
      <c r="K46">
        <v>2.762</v>
      </c>
      <c r="L46">
        <v>0</v>
      </c>
      <c r="O46">
        <v>21</v>
      </c>
      <c r="P46">
        <v>0</v>
      </c>
      <c r="Q46">
        <v>4</v>
      </c>
      <c r="R46">
        <v>0</v>
      </c>
      <c r="S46">
        <v>0</v>
      </c>
      <c r="T46">
        <v>0</v>
      </c>
      <c r="U46">
        <v>347</v>
      </c>
      <c r="V46">
        <v>0</v>
      </c>
      <c r="W46">
        <v>1041</v>
      </c>
      <c r="X46">
        <v>19.047619000000001</v>
      </c>
      <c r="Y46">
        <v>3.8690000000000002</v>
      </c>
      <c r="Z46">
        <v>0</v>
      </c>
    </row>
    <row r="47" spans="1:26">
      <c r="A47">
        <v>22</v>
      </c>
      <c r="B47">
        <v>6</v>
      </c>
      <c r="C47">
        <v>5</v>
      </c>
      <c r="D47">
        <v>0</v>
      </c>
      <c r="E47">
        <v>0</v>
      </c>
      <c r="F47">
        <v>8</v>
      </c>
      <c r="G47">
        <v>433</v>
      </c>
      <c r="H47">
        <v>0</v>
      </c>
      <c r="I47">
        <v>1307</v>
      </c>
      <c r="J47">
        <v>38.492063000000002</v>
      </c>
      <c r="K47">
        <v>604.48800000000006</v>
      </c>
      <c r="L47">
        <v>3.83</v>
      </c>
      <c r="O47">
        <v>22</v>
      </c>
      <c r="P47">
        <v>6</v>
      </c>
      <c r="Q47">
        <v>5</v>
      </c>
      <c r="R47">
        <v>0</v>
      </c>
      <c r="S47">
        <v>0</v>
      </c>
      <c r="T47">
        <v>20</v>
      </c>
      <c r="U47">
        <v>426</v>
      </c>
      <c r="V47">
        <v>0</v>
      </c>
      <c r="W47">
        <v>1303</v>
      </c>
      <c r="X47">
        <v>39.087302000000001</v>
      </c>
      <c r="Y47">
        <v>485.17899999999997</v>
      </c>
      <c r="Z47">
        <v>0.01</v>
      </c>
    </row>
    <row r="48" spans="1:26">
      <c r="A48">
        <v>23</v>
      </c>
      <c r="B48">
        <v>9</v>
      </c>
      <c r="C48">
        <v>7</v>
      </c>
      <c r="D48">
        <v>4</v>
      </c>
      <c r="E48">
        <v>0</v>
      </c>
      <c r="F48">
        <v>155</v>
      </c>
      <c r="G48">
        <v>594</v>
      </c>
      <c r="H48">
        <v>0</v>
      </c>
      <c r="I48">
        <v>1957</v>
      </c>
      <c r="J48">
        <v>63.095238000000002</v>
      </c>
      <c r="K48">
        <v>602.19500000000005</v>
      </c>
      <c r="L48">
        <v>19.78</v>
      </c>
      <c r="O48">
        <v>23</v>
      </c>
      <c r="P48">
        <v>9</v>
      </c>
      <c r="Q48">
        <v>7</v>
      </c>
      <c r="R48">
        <v>4</v>
      </c>
      <c r="S48">
        <v>0</v>
      </c>
      <c r="T48">
        <v>155</v>
      </c>
      <c r="U48">
        <v>594</v>
      </c>
      <c r="V48">
        <v>0</v>
      </c>
      <c r="W48">
        <v>1957</v>
      </c>
      <c r="X48">
        <v>63.095238000000002</v>
      </c>
      <c r="Y48">
        <v>605.53300000000002</v>
      </c>
      <c r="Z48">
        <v>20.99</v>
      </c>
    </row>
    <row r="49" spans="1:26">
      <c r="A49">
        <v>24</v>
      </c>
      <c r="B49">
        <v>5</v>
      </c>
      <c r="C49">
        <v>3</v>
      </c>
      <c r="D49">
        <v>0</v>
      </c>
      <c r="E49">
        <v>0</v>
      </c>
      <c r="F49">
        <v>0</v>
      </c>
      <c r="G49">
        <v>245</v>
      </c>
      <c r="H49">
        <v>0</v>
      </c>
      <c r="I49">
        <v>735</v>
      </c>
      <c r="J49">
        <v>21.626984</v>
      </c>
      <c r="K49">
        <v>2.512</v>
      </c>
      <c r="L49">
        <v>0</v>
      </c>
      <c r="O49">
        <v>24</v>
      </c>
      <c r="P49">
        <v>5</v>
      </c>
      <c r="Q49">
        <v>3</v>
      </c>
      <c r="R49">
        <v>0</v>
      </c>
      <c r="S49">
        <v>0</v>
      </c>
      <c r="T49">
        <v>0</v>
      </c>
      <c r="U49">
        <v>245</v>
      </c>
      <c r="V49">
        <v>0</v>
      </c>
      <c r="W49">
        <v>735</v>
      </c>
      <c r="X49">
        <v>21.626984</v>
      </c>
      <c r="Y49">
        <v>3.0880000000000001</v>
      </c>
      <c r="Z49">
        <v>0</v>
      </c>
    </row>
    <row r="50" spans="1:26">
      <c r="A50">
        <v>25</v>
      </c>
      <c r="B50">
        <v>2</v>
      </c>
      <c r="C50">
        <v>4</v>
      </c>
      <c r="D50">
        <v>0</v>
      </c>
      <c r="E50">
        <v>0</v>
      </c>
      <c r="F50">
        <v>0</v>
      </c>
      <c r="G50">
        <v>326</v>
      </c>
      <c r="H50">
        <v>0</v>
      </c>
      <c r="I50">
        <v>978</v>
      </c>
      <c r="J50">
        <v>26.785713999999999</v>
      </c>
      <c r="K50">
        <v>5.0860000000000003</v>
      </c>
      <c r="L50">
        <v>0</v>
      </c>
      <c r="O50">
        <v>25</v>
      </c>
      <c r="P50">
        <v>2</v>
      </c>
      <c r="Q50">
        <v>4</v>
      </c>
      <c r="R50">
        <v>0</v>
      </c>
      <c r="S50">
        <v>0</v>
      </c>
      <c r="T50">
        <v>0</v>
      </c>
      <c r="U50">
        <v>326</v>
      </c>
      <c r="V50">
        <v>0</v>
      </c>
      <c r="W50">
        <v>978</v>
      </c>
      <c r="X50">
        <v>26.785713999999999</v>
      </c>
      <c r="Y50">
        <v>7.1449999999999996</v>
      </c>
      <c r="Z50">
        <v>0</v>
      </c>
    </row>
    <row r="51" spans="1:26">
      <c r="A51">
        <v>16</v>
      </c>
      <c r="B51">
        <v>5</v>
      </c>
      <c r="C51">
        <v>4</v>
      </c>
      <c r="D51">
        <v>0</v>
      </c>
      <c r="E51">
        <v>0</v>
      </c>
      <c r="F51">
        <v>20</v>
      </c>
      <c r="G51">
        <v>391</v>
      </c>
      <c r="H51">
        <v>0</v>
      </c>
      <c r="I51">
        <v>1193</v>
      </c>
      <c r="J51">
        <v>33.531745999999998</v>
      </c>
      <c r="K51">
        <v>92.025000000000006</v>
      </c>
      <c r="L51">
        <v>0</v>
      </c>
      <c r="O51">
        <v>16</v>
      </c>
      <c r="P51">
        <v>5</v>
      </c>
      <c r="Q51">
        <v>4</v>
      </c>
      <c r="R51">
        <v>0</v>
      </c>
      <c r="S51">
        <v>0</v>
      </c>
      <c r="T51">
        <v>20</v>
      </c>
      <c r="U51">
        <v>391</v>
      </c>
      <c r="V51">
        <v>0</v>
      </c>
      <c r="W51">
        <v>1193</v>
      </c>
      <c r="X51">
        <v>33.531745999999998</v>
      </c>
      <c r="Y51">
        <v>129.637</v>
      </c>
      <c r="Z51">
        <v>0</v>
      </c>
    </row>
    <row r="52" spans="1:26">
      <c r="A52">
        <v>17</v>
      </c>
      <c r="B52">
        <v>7</v>
      </c>
      <c r="C52">
        <v>5</v>
      </c>
      <c r="D52">
        <v>0</v>
      </c>
      <c r="E52">
        <v>0</v>
      </c>
      <c r="F52">
        <v>56</v>
      </c>
      <c r="G52">
        <v>625</v>
      </c>
      <c r="H52">
        <v>2</v>
      </c>
      <c r="I52">
        <v>1935</v>
      </c>
      <c r="J52">
        <v>36.111111000000001</v>
      </c>
      <c r="K52">
        <v>601.91499999999996</v>
      </c>
      <c r="L52">
        <v>5.46</v>
      </c>
      <c r="O52">
        <v>17</v>
      </c>
      <c r="P52">
        <v>7</v>
      </c>
      <c r="Q52">
        <v>5</v>
      </c>
      <c r="R52">
        <v>0</v>
      </c>
      <c r="S52">
        <v>0</v>
      </c>
      <c r="T52">
        <v>99</v>
      </c>
      <c r="U52">
        <v>614</v>
      </c>
      <c r="V52">
        <v>3</v>
      </c>
      <c r="W52">
        <v>1944</v>
      </c>
      <c r="X52">
        <v>36.507936999999998</v>
      </c>
      <c r="Y52">
        <v>630.94600000000003</v>
      </c>
      <c r="Z52">
        <v>5.89</v>
      </c>
    </row>
    <row r="53" spans="1:26">
      <c r="A53">
        <v>18</v>
      </c>
      <c r="B53">
        <v>7</v>
      </c>
      <c r="C53">
        <v>4</v>
      </c>
      <c r="D53">
        <v>0</v>
      </c>
      <c r="E53">
        <v>0</v>
      </c>
      <c r="F53">
        <v>56</v>
      </c>
      <c r="G53">
        <v>261</v>
      </c>
      <c r="H53">
        <v>0</v>
      </c>
      <c r="I53">
        <v>839</v>
      </c>
      <c r="J53">
        <v>29.761904999999999</v>
      </c>
      <c r="K53">
        <v>424.10399999999998</v>
      </c>
      <c r="L53">
        <v>0</v>
      </c>
      <c r="O53">
        <v>18</v>
      </c>
      <c r="P53">
        <v>7</v>
      </c>
      <c r="Q53">
        <v>4</v>
      </c>
      <c r="R53">
        <v>0</v>
      </c>
      <c r="S53">
        <v>0</v>
      </c>
      <c r="T53">
        <v>56</v>
      </c>
      <c r="U53">
        <v>261</v>
      </c>
      <c r="V53">
        <v>0</v>
      </c>
      <c r="W53">
        <v>839</v>
      </c>
      <c r="X53">
        <v>29.761904999999999</v>
      </c>
      <c r="Y53">
        <v>510.435</v>
      </c>
      <c r="Z53">
        <v>0</v>
      </c>
    </row>
    <row r="54" spans="1:26">
      <c r="A54">
        <v>19</v>
      </c>
      <c r="B54">
        <v>4</v>
      </c>
      <c r="C54">
        <v>5</v>
      </c>
      <c r="D54">
        <v>0</v>
      </c>
      <c r="E54">
        <v>0</v>
      </c>
      <c r="F54">
        <v>27</v>
      </c>
      <c r="G54">
        <v>510</v>
      </c>
      <c r="H54">
        <v>0</v>
      </c>
      <c r="I54">
        <v>1559</v>
      </c>
      <c r="J54">
        <v>29.365079000000001</v>
      </c>
      <c r="K54">
        <v>42.213999999999999</v>
      </c>
      <c r="L54">
        <v>0</v>
      </c>
      <c r="O54">
        <v>19</v>
      </c>
      <c r="P54">
        <v>4</v>
      </c>
      <c r="Q54">
        <v>5</v>
      </c>
      <c r="R54">
        <v>0</v>
      </c>
      <c r="S54">
        <v>0</v>
      </c>
      <c r="T54">
        <v>29</v>
      </c>
      <c r="U54">
        <v>510</v>
      </c>
      <c r="V54">
        <v>0</v>
      </c>
      <c r="W54">
        <v>1559</v>
      </c>
      <c r="X54">
        <v>29.365079000000001</v>
      </c>
      <c r="Y54">
        <v>236.76300000000001</v>
      </c>
      <c r="Z54">
        <v>0</v>
      </c>
    </row>
    <row r="55" spans="1:26">
      <c r="A55">
        <v>20</v>
      </c>
      <c r="B55">
        <v>4</v>
      </c>
      <c r="C55">
        <v>2</v>
      </c>
      <c r="D55">
        <v>0</v>
      </c>
      <c r="E55">
        <v>0</v>
      </c>
      <c r="F55">
        <v>0</v>
      </c>
      <c r="G55">
        <v>175</v>
      </c>
      <c r="H55">
        <v>0</v>
      </c>
      <c r="I55">
        <v>525</v>
      </c>
      <c r="J55">
        <v>17.261904999999999</v>
      </c>
      <c r="K55">
        <v>1.887</v>
      </c>
      <c r="L55">
        <v>0</v>
      </c>
      <c r="O55">
        <v>20</v>
      </c>
      <c r="P55">
        <v>4</v>
      </c>
      <c r="Q55">
        <v>2</v>
      </c>
      <c r="R55">
        <v>0</v>
      </c>
      <c r="S55">
        <v>0</v>
      </c>
      <c r="T55">
        <v>0</v>
      </c>
      <c r="U55">
        <v>175</v>
      </c>
      <c r="V55">
        <v>0</v>
      </c>
      <c r="W55">
        <v>525</v>
      </c>
      <c r="X55">
        <v>17.261904999999999</v>
      </c>
      <c r="Y55">
        <v>2.8239999999999998</v>
      </c>
      <c r="Z55">
        <v>0</v>
      </c>
    </row>
    <row r="56" spans="1:26">
      <c r="A56">
        <v>21</v>
      </c>
      <c r="B56">
        <v>1</v>
      </c>
      <c r="C56">
        <v>3</v>
      </c>
      <c r="D56">
        <v>0</v>
      </c>
      <c r="E56">
        <v>0</v>
      </c>
      <c r="F56">
        <v>0</v>
      </c>
      <c r="G56">
        <v>263</v>
      </c>
      <c r="H56">
        <v>0</v>
      </c>
      <c r="I56">
        <v>789</v>
      </c>
      <c r="J56">
        <v>13.095238</v>
      </c>
      <c r="K56">
        <v>1.607</v>
      </c>
      <c r="L56">
        <v>0</v>
      </c>
      <c r="O56">
        <v>21</v>
      </c>
      <c r="P56">
        <v>1</v>
      </c>
      <c r="Q56">
        <v>3</v>
      </c>
      <c r="R56">
        <v>0</v>
      </c>
      <c r="S56">
        <v>0</v>
      </c>
      <c r="T56">
        <v>0</v>
      </c>
      <c r="U56">
        <v>263</v>
      </c>
      <c r="V56">
        <v>0</v>
      </c>
      <c r="W56">
        <v>789</v>
      </c>
      <c r="X56">
        <v>13.095238</v>
      </c>
      <c r="Y56">
        <v>2.262</v>
      </c>
      <c r="Z56">
        <v>0</v>
      </c>
    </row>
    <row r="57" spans="1:26">
      <c r="A57">
        <v>22</v>
      </c>
      <c r="B57">
        <v>5</v>
      </c>
      <c r="C57">
        <v>2</v>
      </c>
      <c r="D57">
        <v>0</v>
      </c>
      <c r="E57">
        <v>0</v>
      </c>
      <c r="F57">
        <v>0</v>
      </c>
      <c r="G57">
        <v>244</v>
      </c>
      <c r="H57">
        <v>0</v>
      </c>
      <c r="I57">
        <v>732</v>
      </c>
      <c r="J57">
        <v>22.222221999999999</v>
      </c>
      <c r="K57">
        <v>2.121</v>
      </c>
      <c r="L57">
        <v>0</v>
      </c>
      <c r="O57">
        <v>22</v>
      </c>
      <c r="P57">
        <v>5</v>
      </c>
      <c r="Q57">
        <v>2</v>
      </c>
      <c r="R57">
        <v>0</v>
      </c>
      <c r="S57">
        <v>0</v>
      </c>
      <c r="T57">
        <v>0</v>
      </c>
      <c r="U57">
        <v>244</v>
      </c>
      <c r="V57">
        <v>0</v>
      </c>
      <c r="W57">
        <v>732</v>
      </c>
      <c r="X57">
        <v>22.222221999999999</v>
      </c>
      <c r="Y57">
        <v>3.339</v>
      </c>
      <c r="Z57">
        <v>0</v>
      </c>
    </row>
    <row r="58" spans="1:26">
      <c r="A58">
        <v>23</v>
      </c>
      <c r="B58">
        <v>5</v>
      </c>
      <c r="C58">
        <v>1</v>
      </c>
      <c r="D58">
        <v>0</v>
      </c>
      <c r="E58">
        <v>0</v>
      </c>
      <c r="F58">
        <v>4</v>
      </c>
      <c r="G58">
        <v>63</v>
      </c>
      <c r="H58">
        <v>0</v>
      </c>
      <c r="I58">
        <v>193</v>
      </c>
      <c r="J58">
        <v>15.277778</v>
      </c>
      <c r="K58">
        <v>2.4340000000000002</v>
      </c>
      <c r="L58">
        <v>0</v>
      </c>
      <c r="O58">
        <v>23</v>
      </c>
      <c r="P58">
        <v>5</v>
      </c>
      <c r="Q58">
        <v>1</v>
      </c>
      <c r="R58">
        <v>0</v>
      </c>
      <c r="S58">
        <v>0</v>
      </c>
      <c r="T58">
        <v>4</v>
      </c>
      <c r="U58">
        <v>63</v>
      </c>
      <c r="V58">
        <v>0</v>
      </c>
      <c r="W58">
        <v>193</v>
      </c>
      <c r="X58">
        <v>15.277778</v>
      </c>
      <c r="Y58">
        <v>4.4770000000000003</v>
      </c>
      <c r="Z58">
        <v>0</v>
      </c>
    </row>
    <row r="59" spans="1:26">
      <c r="A59">
        <v>24</v>
      </c>
      <c r="B59">
        <v>6</v>
      </c>
      <c r="C59">
        <v>6</v>
      </c>
      <c r="D59">
        <v>1</v>
      </c>
      <c r="E59">
        <v>0</v>
      </c>
      <c r="F59">
        <v>52</v>
      </c>
      <c r="G59">
        <v>424</v>
      </c>
      <c r="H59">
        <v>4</v>
      </c>
      <c r="I59">
        <v>1333</v>
      </c>
      <c r="J59">
        <v>39.484127000000001</v>
      </c>
      <c r="K59">
        <v>602.63199999999995</v>
      </c>
      <c r="L59">
        <v>13.43</v>
      </c>
      <c r="O59">
        <v>24</v>
      </c>
      <c r="P59">
        <v>6</v>
      </c>
      <c r="Q59">
        <v>6</v>
      </c>
      <c r="R59">
        <v>1</v>
      </c>
      <c r="S59">
        <v>0</v>
      </c>
      <c r="T59">
        <v>65</v>
      </c>
      <c r="U59">
        <v>442</v>
      </c>
      <c r="V59">
        <v>0</v>
      </c>
      <c r="W59">
        <v>1396</v>
      </c>
      <c r="X59">
        <v>47.222222000000002</v>
      </c>
      <c r="Y59">
        <v>618.54399999999998</v>
      </c>
      <c r="Z59">
        <v>17.34</v>
      </c>
    </row>
    <row r="60" spans="1:26">
      <c r="A60">
        <v>25</v>
      </c>
      <c r="B60">
        <v>7</v>
      </c>
      <c r="C60">
        <v>3</v>
      </c>
      <c r="D60">
        <v>0</v>
      </c>
      <c r="E60">
        <v>0</v>
      </c>
      <c r="F60">
        <v>0</v>
      </c>
      <c r="G60">
        <v>235</v>
      </c>
      <c r="H60">
        <v>0</v>
      </c>
      <c r="I60">
        <v>705</v>
      </c>
      <c r="J60">
        <v>34.722222000000002</v>
      </c>
      <c r="K60">
        <v>9.718</v>
      </c>
      <c r="L60">
        <v>0</v>
      </c>
      <c r="O60">
        <v>25</v>
      </c>
      <c r="P60">
        <v>7</v>
      </c>
      <c r="Q60">
        <v>3</v>
      </c>
      <c r="R60">
        <v>0</v>
      </c>
      <c r="S60">
        <v>0</v>
      </c>
      <c r="T60">
        <v>0</v>
      </c>
      <c r="U60">
        <v>235</v>
      </c>
      <c r="V60">
        <v>0</v>
      </c>
      <c r="W60">
        <v>705</v>
      </c>
      <c r="X60">
        <v>34.722222000000002</v>
      </c>
      <c r="Y60">
        <v>4.0720000000000001</v>
      </c>
      <c r="Z60">
        <v>0</v>
      </c>
    </row>
    <row r="61" spans="1:26">
      <c r="A61">
        <v>16</v>
      </c>
      <c r="B61">
        <v>5</v>
      </c>
      <c r="C61">
        <v>4</v>
      </c>
      <c r="D61">
        <v>0</v>
      </c>
      <c r="E61">
        <v>0</v>
      </c>
      <c r="F61">
        <v>7</v>
      </c>
      <c r="G61">
        <v>390</v>
      </c>
      <c r="H61">
        <v>0</v>
      </c>
      <c r="I61">
        <v>1177</v>
      </c>
      <c r="J61">
        <v>35.317459999999997</v>
      </c>
      <c r="K61">
        <v>39.468000000000004</v>
      </c>
      <c r="L61">
        <v>0</v>
      </c>
      <c r="O61">
        <v>16</v>
      </c>
      <c r="P61">
        <v>5</v>
      </c>
      <c r="Q61">
        <v>4</v>
      </c>
      <c r="R61">
        <v>0</v>
      </c>
      <c r="S61">
        <v>0</v>
      </c>
      <c r="T61">
        <v>7</v>
      </c>
      <c r="U61">
        <v>390</v>
      </c>
      <c r="V61">
        <v>0</v>
      </c>
      <c r="W61">
        <v>1177</v>
      </c>
      <c r="X61">
        <v>33.928570999999998</v>
      </c>
      <c r="Y61">
        <v>37.923999999999999</v>
      </c>
      <c r="Z61">
        <v>0</v>
      </c>
    </row>
    <row r="62" spans="1:26">
      <c r="A62">
        <v>17</v>
      </c>
      <c r="B62">
        <v>6</v>
      </c>
      <c r="C62">
        <v>5</v>
      </c>
      <c r="D62">
        <v>0</v>
      </c>
      <c r="E62">
        <v>0</v>
      </c>
      <c r="F62">
        <v>0</v>
      </c>
      <c r="G62">
        <v>484</v>
      </c>
      <c r="H62">
        <v>0</v>
      </c>
      <c r="I62">
        <v>1452</v>
      </c>
      <c r="J62">
        <v>39.880952000000001</v>
      </c>
      <c r="K62">
        <v>166.84299999999999</v>
      </c>
      <c r="L62">
        <v>0</v>
      </c>
      <c r="O62">
        <v>17</v>
      </c>
      <c r="P62">
        <v>6</v>
      </c>
      <c r="Q62">
        <v>5</v>
      </c>
      <c r="R62">
        <v>0</v>
      </c>
      <c r="S62">
        <v>0</v>
      </c>
      <c r="T62">
        <v>0</v>
      </c>
      <c r="U62">
        <v>484</v>
      </c>
      <c r="V62">
        <v>0</v>
      </c>
      <c r="W62">
        <v>1452</v>
      </c>
      <c r="X62">
        <v>39.880952000000001</v>
      </c>
      <c r="Y62">
        <v>213.69</v>
      </c>
      <c r="Z62">
        <v>0</v>
      </c>
    </row>
    <row r="63" spans="1:26">
      <c r="A63">
        <v>18</v>
      </c>
      <c r="B63">
        <v>5</v>
      </c>
      <c r="C63">
        <v>6</v>
      </c>
      <c r="D63">
        <v>2</v>
      </c>
      <c r="E63">
        <v>0</v>
      </c>
      <c r="F63">
        <v>14</v>
      </c>
      <c r="G63">
        <v>452</v>
      </c>
      <c r="H63">
        <v>0</v>
      </c>
      <c r="I63">
        <v>1380</v>
      </c>
      <c r="J63">
        <v>31.349205999999999</v>
      </c>
      <c r="K63">
        <v>604.75400000000002</v>
      </c>
      <c r="L63">
        <v>7.25</v>
      </c>
      <c r="O63">
        <v>18</v>
      </c>
      <c r="P63">
        <v>5</v>
      </c>
      <c r="Q63">
        <v>6</v>
      </c>
      <c r="R63">
        <v>2</v>
      </c>
      <c r="S63">
        <v>0</v>
      </c>
      <c r="T63">
        <v>9</v>
      </c>
      <c r="U63">
        <v>465</v>
      </c>
      <c r="V63">
        <v>0</v>
      </c>
      <c r="W63">
        <v>1414</v>
      </c>
      <c r="X63">
        <v>34.722222000000002</v>
      </c>
      <c r="Y63">
        <v>631.27300000000002</v>
      </c>
      <c r="Z63">
        <v>9.48</v>
      </c>
    </row>
    <row r="64" spans="1:26">
      <c r="A64">
        <v>19</v>
      </c>
      <c r="B64">
        <v>4</v>
      </c>
      <c r="C64">
        <v>4</v>
      </c>
      <c r="D64">
        <v>0</v>
      </c>
      <c r="E64">
        <v>0</v>
      </c>
      <c r="F64">
        <v>20</v>
      </c>
      <c r="G64">
        <v>273</v>
      </c>
      <c r="H64">
        <v>0</v>
      </c>
      <c r="I64">
        <v>839</v>
      </c>
      <c r="J64">
        <v>31.746032</v>
      </c>
      <c r="K64">
        <v>35.631</v>
      </c>
      <c r="L64">
        <v>0</v>
      </c>
      <c r="O64">
        <v>19</v>
      </c>
      <c r="P64">
        <v>4</v>
      </c>
      <c r="Q64">
        <v>4</v>
      </c>
      <c r="R64">
        <v>0</v>
      </c>
      <c r="S64">
        <v>0</v>
      </c>
      <c r="T64">
        <v>20</v>
      </c>
      <c r="U64">
        <v>273</v>
      </c>
      <c r="V64">
        <v>0</v>
      </c>
      <c r="W64">
        <v>839</v>
      </c>
      <c r="X64">
        <v>32.936508000000003</v>
      </c>
      <c r="Y64">
        <v>12.744999999999999</v>
      </c>
      <c r="Z64">
        <v>0</v>
      </c>
    </row>
    <row r="65" spans="1:26">
      <c r="A65">
        <v>20</v>
      </c>
      <c r="B65">
        <v>5</v>
      </c>
      <c r="C65">
        <v>3</v>
      </c>
      <c r="D65">
        <v>0</v>
      </c>
      <c r="E65">
        <v>0</v>
      </c>
      <c r="F65">
        <v>12</v>
      </c>
      <c r="G65">
        <v>329</v>
      </c>
      <c r="H65">
        <v>0</v>
      </c>
      <c r="I65">
        <v>999</v>
      </c>
      <c r="J65">
        <v>28.968254000000002</v>
      </c>
      <c r="K65">
        <v>4.54</v>
      </c>
      <c r="L65">
        <v>0</v>
      </c>
      <c r="O65">
        <v>20</v>
      </c>
      <c r="P65">
        <v>5</v>
      </c>
      <c r="Q65">
        <v>3</v>
      </c>
      <c r="R65">
        <v>0</v>
      </c>
      <c r="S65">
        <v>0</v>
      </c>
      <c r="T65">
        <v>12</v>
      </c>
      <c r="U65">
        <v>329</v>
      </c>
      <c r="V65">
        <v>0</v>
      </c>
      <c r="W65">
        <v>999</v>
      </c>
      <c r="X65">
        <v>28.968254000000002</v>
      </c>
      <c r="Y65">
        <v>7.6440000000000001</v>
      </c>
      <c r="Z65">
        <v>0</v>
      </c>
    </row>
    <row r="66" spans="1:26">
      <c r="A66">
        <v>21</v>
      </c>
      <c r="B66">
        <v>4</v>
      </c>
      <c r="C66">
        <v>3</v>
      </c>
      <c r="D66">
        <v>0</v>
      </c>
      <c r="E66">
        <v>0</v>
      </c>
      <c r="F66">
        <v>8</v>
      </c>
      <c r="G66">
        <v>101</v>
      </c>
      <c r="H66">
        <v>0</v>
      </c>
      <c r="I66">
        <v>311</v>
      </c>
      <c r="J66">
        <v>23.611111000000001</v>
      </c>
      <c r="K66">
        <v>4.3209999999999997</v>
      </c>
      <c r="L66">
        <v>0</v>
      </c>
      <c r="O66">
        <v>21</v>
      </c>
      <c r="P66">
        <v>4</v>
      </c>
      <c r="Q66">
        <v>3</v>
      </c>
      <c r="R66">
        <v>0</v>
      </c>
      <c r="S66">
        <v>0</v>
      </c>
      <c r="T66">
        <v>8</v>
      </c>
      <c r="U66">
        <v>101</v>
      </c>
      <c r="V66">
        <v>0</v>
      </c>
      <c r="W66">
        <v>311</v>
      </c>
      <c r="X66">
        <v>23.611111000000001</v>
      </c>
      <c r="Y66">
        <v>6.7549999999999999</v>
      </c>
      <c r="Z66">
        <v>0</v>
      </c>
    </row>
    <row r="67" spans="1:26">
      <c r="A67">
        <v>22</v>
      </c>
      <c r="B67">
        <v>6</v>
      </c>
      <c r="C67">
        <v>8</v>
      </c>
      <c r="D67">
        <v>20</v>
      </c>
      <c r="E67">
        <v>0</v>
      </c>
      <c r="F67">
        <v>118</v>
      </c>
      <c r="G67">
        <v>658</v>
      </c>
      <c r="H67">
        <v>0</v>
      </c>
      <c r="I67">
        <v>2192</v>
      </c>
      <c r="J67">
        <v>56.746032</v>
      </c>
      <c r="K67">
        <v>602.42899999999997</v>
      </c>
      <c r="L67">
        <v>27.87</v>
      </c>
      <c r="O67">
        <v>22</v>
      </c>
      <c r="P67">
        <v>6</v>
      </c>
      <c r="Q67">
        <v>8</v>
      </c>
      <c r="R67">
        <v>20</v>
      </c>
      <c r="S67">
        <v>0</v>
      </c>
      <c r="T67">
        <v>120</v>
      </c>
      <c r="U67">
        <v>658</v>
      </c>
      <c r="V67">
        <v>0</v>
      </c>
      <c r="W67">
        <v>2194</v>
      </c>
      <c r="X67">
        <v>57.539682999999997</v>
      </c>
      <c r="Y67">
        <v>611.524</v>
      </c>
      <c r="Z67">
        <v>27.44</v>
      </c>
    </row>
    <row r="68" spans="1:26">
      <c r="A68">
        <v>23</v>
      </c>
      <c r="B68">
        <v>5</v>
      </c>
      <c r="C68">
        <v>3</v>
      </c>
      <c r="D68">
        <v>0</v>
      </c>
      <c r="E68">
        <v>0</v>
      </c>
      <c r="F68">
        <v>33</v>
      </c>
      <c r="G68">
        <v>229</v>
      </c>
      <c r="H68">
        <v>7</v>
      </c>
      <c r="I68">
        <v>727</v>
      </c>
      <c r="J68">
        <v>25.992063000000002</v>
      </c>
      <c r="K68">
        <v>16.536000000000001</v>
      </c>
      <c r="L68">
        <v>0</v>
      </c>
      <c r="O68">
        <v>23</v>
      </c>
      <c r="P68">
        <v>5</v>
      </c>
      <c r="Q68">
        <v>3</v>
      </c>
      <c r="R68">
        <v>0</v>
      </c>
      <c r="S68">
        <v>0</v>
      </c>
      <c r="T68">
        <v>33</v>
      </c>
      <c r="U68">
        <v>229</v>
      </c>
      <c r="V68">
        <v>7</v>
      </c>
      <c r="W68">
        <v>727</v>
      </c>
      <c r="X68">
        <v>26.587302000000001</v>
      </c>
      <c r="Y68">
        <v>14.961</v>
      </c>
      <c r="Z68">
        <v>0</v>
      </c>
    </row>
    <row r="69" spans="1:26">
      <c r="A69">
        <v>24</v>
      </c>
      <c r="B69">
        <v>4</v>
      </c>
      <c r="C69">
        <v>1</v>
      </c>
      <c r="D69">
        <v>0</v>
      </c>
      <c r="E69">
        <v>0</v>
      </c>
      <c r="F69">
        <v>4</v>
      </c>
      <c r="G69">
        <v>103</v>
      </c>
      <c r="H69">
        <v>0</v>
      </c>
      <c r="I69">
        <v>313</v>
      </c>
      <c r="J69">
        <v>10.714286</v>
      </c>
      <c r="K69">
        <v>2.2149999999999999</v>
      </c>
      <c r="L69">
        <v>0</v>
      </c>
      <c r="O69">
        <v>24</v>
      </c>
      <c r="P69">
        <v>4</v>
      </c>
      <c r="Q69">
        <v>1</v>
      </c>
      <c r="R69">
        <v>0</v>
      </c>
      <c r="S69">
        <v>0</v>
      </c>
      <c r="T69">
        <v>4</v>
      </c>
      <c r="U69">
        <v>103</v>
      </c>
      <c r="V69">
        <v>0</v>
      </c>
      <c r="W69">
        <v>313</v>
      </c>
      <c r="X69">
        <v>10.714286</v>
      </c>
      <c r="Y69">
        <v>4.0869999999999997</v>
      </c>
      <c r="Z69">
        <v>0</v>
      </c>
    </row>
    <row r="70" spans="1:26">
      <c r="A70">
        <v>25</v>
      </c>
      <c r="B70">
        <v>7</v>
      </c>
      <c r="C70">
        <v>2</v>
      </c>
      <c r="D70">
        <v>0</v>
      </c>
      <c r="E70">
        <v>0</v>
      </c>
      <c r="F70">
        <v>4</v>
      </c>
      <c r="G70">
        <v>252</v>
      </c>
      <c r="H70">
        <v>0</v>
      </c>
      <c r="I70">
        <v>760</v>
      </c>
      <c r="J70">
        <v>30.952380999999999</v>
      </c>
      <c r="K70">
        <v>2.3250000000000002</v>
      </c>
      <c r="L70">
        <v>0</v>
      </c>
      <c r="O70">
        <v>25</v>
      </c>
      <c r="P70">
        <v>7</v>
      </c>
      <c r="Q70">
        <v>2</v>
      </c>
      <c r="R70">
        <v>0</v>
      </c>
      <c r="S70">
        <v>0</v>
      </c>
      <c r="T70">
        <v>4</v>
      </c>
      <c r="U70">
        <v>252</v>
      </c>
      <c r="V70">
        <v>0</v>
      </c>
      <c r="W70">
        <v>760</v>
      </c>
      <c r="X70">
        <v>30.952380999999999</v>
      </c>
      <c r="Y70">
        <v>3.4159999999999999</v>
      </c>
      <c r="Z70">
        <v>0</v>
      </c>
    </row>
    <row r="71" spans="1:26">
      <c r="A71">
        <v>16</v>
      </c>
      <c r="B71">
        <v>4</v>
      </c>
      <c r="C71">
        <v>4</v>
      </c>
      <c r="D71">
        <v>0</v>
      </c>
      <c r="E71">
        <v>0</v>
      </c>
      <c r="F71">
        <v>13</v>
      </c>
      <c r="G71">
        <v>313</v>
      </c>
      <c r="H71">
        <v>0</v>
      </c>
      <c r="I71">
        <v>952</v>
      </c>
      <c r="J71">
        <v>28.373016</v>
      </c>
      <c r="K71">
        <v>35.911000000000001</v>
      </c>
      <c r="L71">
        <v>0</v>
      </c>
      <c r="O71">
        <v>16</v>
      </c>
      <c r="P71">
        <v>4</v>
      </c>
      <c r="Q71">
        <v>4</v>
      </c>
      <c r="R71">
        <v>0</v>
      </c>
      <c r="S71">
        <v>0</v>
      </c>
      <c r="T71">
        <v>13</v>
      </c>
      <c r="U71">
        <v>313</v>
      </c>
      <c r="V71">
        <v>0</v>
      </c>
      <c r="W71">
        <v>952</v>
      </c>
      <c r="X71">
        <v>31.944444000000001</v>
      </c>
      <c r="Y71">
        <v>48.439</v>
      </c>
      <c r="Z71">
        <v>0</v>
      </c>
    </row>
    <row r="72" spans="1:26">
      <c r="A72">
        <v>17</v>
      </c>
      <c r="B72">
        <v>4</v>
      </c>
      <c r="C72">
        <v>2</v>
      </c>
      <c r="D72">
        <v>0</v>
      </c>
      <c r="E72">
        <v>0</v>
      </c>
      <c r="F72">
        <v>0</v>
      </c>
      <c r="G72">
        <v>294</v>
      </c>
      <c r="H72">
        <v>0</v>
      </c>
      <c r="I72">
        <v>882</v>
      </c>
      <c r="J72">
        <v>17.261904999999999</v>
      </c>
      <c r="K72">
        <v>1.762</v>
      </c>
      <c r="L72">
        <v>0</v>
      </c>
      <c r="O72">
        <v>17</v>
      </c>
      <c r="P72">
        <v>4</v>
      </c>
      <c r="Q72">
        <v>2</v>
      </c>
      <c r="R72">
        <v>0</v>
      </c>
      <c r="S72">
        <v>0</v>
      </c>
      <c r="T72">
        <v>0</v>
      </c>
      <c r="U72">
        <v>294</v>
      </c>
      <c r="V72">
        <v>0</v>
      </c>
      <c r="W72">
        <v>882</v>
      </c>
      <c r="X72">
        <v>17.261904999999999</v>
      </c>
      <c r="Y72">
        <v>2.7770000000000001</v>
      </c>
      <c r="Z72">
        <v>0</v>
      </c>
    </row>
    <row r="73" spans="1:26">
      <c r="A73">
        <v>18</v>
      </c>
      <c r="B73">
        <v>6</v>
      </c>
      <c r="C73">
        <v>2</v>
      </c>
      <c r="D73">
        <v>0</v>
      </c>
      <c r="E73">
        <v>0</v>
      </c>
      <c r="F73">
        <v>0</v>
      </c>
      <c r="G73">
        <v>138</v>
      </c>
      <c r="H73">
        <v>4</v>
      </c>
      <c r="I73">
        <v>418</v>
      </c>
      <c r="J73">
        <v>22.420635000000001</v>
      </c>
      <c r="K73">
        <v>4.7889999999999997</v>
      </c>
      <c r="L73">
        <v>0</v>
      </c>
      <c r="O73">
        <v>18</v>
      </c>
      <c r="P73">
        <v>6</v>
      </c>
      <c r="Q73">
        <v>2</v>
      </c>
      <c r="R73">
        <v>0</v>
      </c>
      <c r="S73">
        <v>0</v>
      </c>
      <c r="T73">
        <v>0</v>
      </c>
      <c r="U73">
        <v>138</v>
      </c>
      <c r="V73">
        <v>4</v>
      </c>
      <c r="W73">
        <v>418</v>
      </c>
      <c r="X73">
        <v>22.420635000000001</v>
      </c>
      <c r="Y73">
        <v>13.135999999999999</v>
      </c>
      <c r="Z73">
        <v>0</v>
      </c>
    </row>
    <row r="74" spans="1:26">
      <c r="A74">
        <v>19</v>
      </c>
      <c r="B74">
        <v>5</v>
      </c>
      <c r="C74">
        <v>3</v>
      </c>
      <c r="D74">
        <v>0</v>
      </c>
      <c r="E74">
        <v>0</v>
      </c>
      <c r="F74">
        <v>0</v>
      </c>
      <c r="G74">
        <v>238</v>
      </c>
      <c r="H74">
        <v>0</v>
      </c>
      <c r="I74">
        <v>714</v>
      </c>
      <c r="J74">
        <v>24.801587000000001</v>
      </c>
      <c r="K74">
        <v>2.4489999999999998</v>
      </c>
      <c r="L74">
        <v>0</v>
      </c>
      <c r="O74">
        <v>19</v>
      </c>
      <c r="P74">
        <v>5</v>
      </c>
      <c r="Q74">
        <v>3</v>
      </c>
      <c r="R74">
        <v>0</v>
      </c>
      <c r="S74">
        <v>0</v>
      </c>
      <c r="T74">
        <v>0</v>
      </c>
      <c r="U74">
        <v>238</v>
      </c>
      <c r="V74">
        <v>0</v>
      </c>
      <c r="W74">
        <v>714</v>
      </c>
      <c r="X74">
        <v>24.801587000000001</v>
      </c>
      <c r="Y74">
        <v>3.1509999999999998</v>
      </c>
      <c r="Z74">
        <v>0</v>
      </c>
    </row>
    <row r="75" spans="1:26">
      <c r="A75">
        <v>20</v>
      </c>
      <c r="B75">
        <v>5</v>
      </c>
      <c r="C75">
        <v>4</v>
      </c>
      <c r="D75">
        <v>0</v>
      </c>
      <c r="E75">
        <v>0</v>
      </c>
      <c r="F75">
        <v>5</v>
      </c>
      <c r="G75">
        <v>183</v>
      </c>
      <c r="H75">
        <v>0</v>
      </c>
      <c r="I75">
        <v>554</v>
      </c>
      <c r="J75">
        <v>32.341270000000002</v>
      </c>
      <c r="K75">
        <v>13.228999999999999</v>
      </c>
      <c r="L75">
        <v>0</v>
      </c>
      <c r="O75">
        <v>20</v>
      </c>
      <c r="P75">
        <v>5</v>
      </c>
      <c r="Q75">
        <v>4</v>
      </c>
      <c r="R75">
        <v>0</v>
      </c>
      <c r="S75">
        <v>0</v>
      </c>
      <c r="T75">
        <v>5</v>
      </c>
      <c r="U75">
        <v>183</v>
      </c>
      <c r="V75">
        <v>0</v>
      </c>
      <c r="W75">
        <v>554</v>
      </c>
      <c r="X75">
        <v>32.341270000000002</v>
      </c>
      <c r="Y75">
        <v>21.419</v>
      </c>
      <c r="Z75">
        <v>0</v>
      </c>
    </row>
    <row r="76" spans="1:26">
      <c r="A76">
        <v>21</v>
      </c>
      <c r="B76">
        <v>1</v>
      </c>
      <c r="C76">
        <v>4</v>
      </c>
      <c r="D76">
        <v>0</v>
      </c>
      <c r="E76">
        <v>0</v>
      </c>
      <c r="F76">
        <v>0</v>
      </c>
      <c r="G76">
        <v>294</v>
      </c>
      <c r="H76">
        <v>0</v>
      </c>
      <c r="I76">
        <v>885</v>
      </c>
      <c r="J76">
        <v>18.452380999999999</v>
      </c>
      <c r="K76">
        <v>5.8029999999999999</v>
      </c>
      <c r="L76">
        <v>0</v>
      </c>
      <c r="O76">
        <v>21</v>
      </c>
      <c r="P76">
        <v>1</v>
      </c>
      <c r="Q76">
        <v>4</v>
      </c>
      <c r="R76">
        <v>0</v>
      </c>
      <c r="S76">
        <v>0</v>
      </c>
      <c r="T76">
        <v>0</v>
      </c>
      <c r="U76">
        <v>295</v>
      </c>
      <c r="V76">
        <v>0</v>
      </c>
      <c r="W76">
        <v>885</v>
      </c>
      <c r="X76">
        <v>18.452380999999999</v>
      </c>
      <c r="Y76">
        <v>6.8019999999999996</v>
      </c>
      <c r="Z76">
        <v>0</v>
      </c>
    </row>
    <row r="77" spans="1:26">
      <c r="A77">
        <v>22</v>
      </c>
      <c r="B77">
        <v>1</v>
      </c>
      <c r="C77">
        <v>5</v>
      </c>
      <c r="D77">
        <v>0</v>
      </c>
      <c r="E77">
        <v>0</v>
      </c>
      <c r="F77">
        <v>0</v>
      </c>
      <c r="G77">
        <v>542</v>
      </c>
      <c r="H77">
        <v>0</v>
      </c>
      <c r="I77">
        <v>1626</v>
      </c>
      <c r="J77">
        <v>25</v>
      </c>
      <c r="K77">
        <v>10.545</v>
      </c>
      <c r="L77">
        <v>0</v>
      </c>
      <c r="O77">
        <v>22</v>
      </c>
      <c r="P77">
        <v>1</v>
      </c>
      <c r="Q77">
        <v>5</v>
      </c>
      <c r="R77">
        <v>0</v>
      </c>
      <c r="S77">
        <v>0</v>
      </c>
      <c r="T77">
        <v>0</v>
      </c>
      <c r="U77">
        <v>542</v>
      </c>
      <c r="V77">
        <v>0</v>
      </c>
      <c r="W77">
        <v>1626</v>
      </c>
      <c r="X77">
        <v>25</v>
      </c>
      <c r="Y77">
        <v>10.670999999999999</v>
      </c>
      <c r="Z77">
        <v>0</v>
      </c>
    </row>
    <row r="78" spans="1:26">
      <c r="A78">
        <v>23</v>
      </c>
      <c r="B78">
        <v>8</v>
      </c>
      <c r="C78">
        <v>2</v>
      </c>
      <c r="D78">
        <v>0</v>
      </c>
      <c r="E78">
        <v>0</v>
      </c>
      <c r="F78">
        <v>6</v>
      </c>
      <c r="G78">
        <v>207</v>
      </c>
      <c r="H78">
        <v>0</v>
      </c>
      <c r="I78">
        <v>627</v>
      </c>
      <c r="J78">
        <v>32.341270000000002</v>
      </c>
      <c r="K78">
        <v>4.3680000000000003</v>
      </c>
      <c r="L78">
        <v>0</v>
      </c>
      <c r="O78">
        <v>23</v>
      </c>
      <c r="P78">
        <v>8</v>
      </c>
      <c r="Q78">
        <v>2</v>
      </c>
      <c r="R78">
        <v>0</v>
      </c>
      <c r="S78">
        <v>0</v>
      </c>
      <c r="T78">
        <v>6</v>
      </c>
      <c r="U78">
        <v>207</v>
      </c>
      <c r="V78">
        <v>0</v>
      </c>
      <c r="W78">
        <v>627</v>
      </c>
      <c r="X78">
        <v>32.341270000000002</v>
      </c>
      <c r="Y78">
        <v>7.0359999999999996</v>
      </c>
      <c r="Z78">
        <v>0</v>
      </c>
    </row>
    <row r="79" spans="1:26">
      <c r="A79">
        <v>24</v>
      </c>
      <c r="B79">
        <v>7</v>
      </c>
      <c r="C79">
        <v>3</v>
      </c>
      <c r="D79">
        <v>0</v>
      </c>
      <c r="E79">
        <v>0</v>
      </c>
      <c r="F79">
        <v>40</v>
      </c>
      <c r="G79">
        <v>252</v>
      </c>
      <c r="H79">
        <v>0</v>
      </c>
      <c r="I79">
        <v>796</v>
      </c>
      <c r="J79">
        <v>27.579364999999999</v>
      </c>
      <c r="K79">
        <v>59.405000000000001</v>
      </c>
      <c r="L79">
        <v>0.01</v>
      </c>
      <c r="O79">
        <v>24</v>
      </c>
      <c r="P79">
        <v>7</v>
      </c>
      <c r="Q79">
        <v>3</v>
      </c>
      <c r="R79">
        <v>0</v>
      </c>
      <c r="S79">
        <v>0</v>
      </c>
      <c r="T79">
        <v>40</v>
      </c>
      <c r="U79">
        <v>252</v>
      </c>
      <c r="V79">
        <v>0</v>
      </c>
      <c r="W79">
        <v>796</v>
      </c>
      <c r="X79">
        <v>28.174603000000001</v>
      </c>
      <c r="Y79">
        <v>41.012</v>
      </c>
      <c r="Z79">
        <v>0</v>
      </c>
    </row>
    <row r="80" spans="1:26">
      <c r="A80">
        <v>25</v>
      </c>
      <c r="B80">
        <v>4</v>
      </c>
      <c r="C80">
        <v>4</v>
      </c>
      <c r="D80">
        <v>0</v>
      </c>
      <c r="E80">
        <v>0</v>
      </c>
      <c r="F80">
        <v>5</v>
      </c>
      <c r="G80">
        <v>409</v>
      </c>
      <c r="H80">
        <v>0</v>
      </c>
      <c r="I80">
        <v>1232</v>
      </c>
      <c r="J80">
        <v>29.166667</v>
      </c>
      <c r="K80">
        <v>16.286999999999999</v>
      </c>
      <c r="L80">
        <v>0</v>
      </c>
      <c r="O80">
        <v>25</v>
      </c>
      <c r="P80">
        <v>4</v>
      </c>
      <c r="Q80">
        <v>4</v>
      </c>
      <c r="R80">
        <v>0</v>
      </c>
      <c r="S80">
        <v>0</v>
      </c>
      <c r="T80">
        <v>5</v>
      </c>
      <c r="U80">
        <v>409</v>
      </c>
      <c r="V80">
        <v>0</v>
      </c>
      <c r="W80">
        <v>1232</v>
      </c>
      <c r="X80">
        <v>29.761904999999999</v>
      </c>
      <c r="Y80">
        <v>21.388000000000002</v>
      </c>
      <c r="Z80">
        <v>0</v>
      </c>
    </row>
    <row r="81" spans="1:26">
      <c r="A81">
        <v>16</v>
      </c>
      <c r="B81">
        <v>8</v>
      </c>
      <c r="C81">
        <v>5</v>
      </c>
      <c r="D81">
        <v>0</v>
      </c>
      <c r="E81">
        <v>0</v>
      </c>
      <c r="F81">
        <v>72</v>
      </c>
      <c r="G81">
        <v>484</v>
      </c>
      <c r="H81">
        <v>0</v>
      </c>
      <c r="I81">
        <v>1524</v>
      </c>
      <c r="J81">
        <v>47.420634999999997</v>
      </c>
      <c r="K81">
        <v>602.21100000000001</v>
      </c>
      <c r="L81">
        <v>9.57</v>
      </c>
      <c r="O81">
        <v>16</v>
      </c>
      <c r="P81">
        <v>8</v>
      </c>
      <c r="Q81">
        <v>5</v>
      </c>
      <c r="R81">
        <v>0</v>
      </c>
      <c r="S81">
        <v>0</v>
      </c>
      <c r="T81">
        <v>72</v>
      </c>
      <c r="U81">
        <v>484</v>
      </c>
      <c r="V81">
        <v>0</v>
      </c>
      <c r="W81">
        <v>1524</v>
      </c>
      <c r="X81">
        <v>47.420634999999997</v>
      </c>
      <c r="Y81">
        <v>630.75900000000001</v>
      </c>
      <c r="Z81">
        <v>9.25</v>
      </c>
    </row>
    <row r="82" spans="1:26">
      <c r="A82">
        <v>17</v>
      </c>
      <c r="B82">
        <v>6</v>
      </c>
      <c r="C82">
        <v>1</v>
      </c>
      <c r="D82">
        <v>0</v>
      </c>
      <c r="E82">
        <v>0</v>
      </c>
      <c r="F82">
        <v>0</v>
      </c>
      <c r="G82">
        <v>94</v>
      </c>
      <c r="H82">
        <v>0</v>
      </c>
      <c r="I82">
        <v>282</v>
      </c>
      <c r="J82">
        <v>17.658729999999998</v>
      </c>
      <c r="K82">
        <v>11.84</v>
      </c>
      <c r="L82">
        <v>0</v>
      </c>
      <c r="O82">
        <v>17</v>
      </c>
      <c r="P82">
        <v>6</v>
      </c>
      <c r="Q82">
        <v>1</v>
      </c>
      <c r="R82">
        <v>0</v>
      </c>
      <c r="S82">
        <v>0</v>
      </c>
      <c r="T82">
        <v>0</v>
      </c>
      <c r="U82">
        <v>94</v>
      </c>
      <c r="V82">
        <v>0</v>
      </c>
      <c r="W82">
        <v>282</v>
      </c>
      <c r="X82">
        <v>17.658729999999998</v>
      </c>
      <c r="Y82">
        <v>3.1040000000000001</v>
      </c>
      <c r="Z82">
        <v>0</v>
      </c>
    </row>
    <row r="83" spans="1:26">
      <c r="A83">
        <v>18</v>
      </c>
      <c r="B83">
        <v>5</v>
      </c>
      <c r="C83">
        <v>3</v>
      </c>
      <c r="D83">
        <v>0</v>
      </c>
      <c r="E83">
        <v>0</v>
      </c>
      <c r="F83">
        <v>0</v>
      </c>
      <c r="G83">
        <v>262</v>
      </c>
      <c r="H83">
        <v>2</v>
      </c>
      <c r="I83">
        <v>788</v>
      </c>
      <c r="J83">
        <v>26.388888999999999</v>
      </c>
      <c r="K83">
        <v>4.7430000000000003</v>
      </c>
      <c r="L83">
        <v>0</v>
      </c>
      <c r="O83">
        <v>18</v>
      </c>
      <c r="P83">
        <v>5</v>
      </c>
      <c r="Q83">
        <v>3</v>
      </c>
      <c r="R83">
        <v>0</v>
      </c>
      <c r="S83">
        <v>0</v>
      </c>
      <c r="T83">
        <v>0</v>
      </c>
      <c r="U83">
        <v>262</v>
      </c>
      <c r="V83">
        <v>2</v>
      </c>
      <c r="W83">
        <v>788</v>
      </c>
      <c r="X83">
        <v>26.388888999999999</v>
      </c>
      <c r="Y83">
        <v>11.95</v>
      </c>
      <c r="Z83">
        <v>0</v>
      </c>
    </row>
    <row r="84" spans="1:26">
      <c r="A84">
        <v>19</v>
      </c>
      <c r="B84">
        <v>4</v>
      </c>
      <c r="C84">
        <v>4</v>
      </c>
      <c r="D84">
        <v>0</v>
      </c>
      <c r="E84">
        <v>0</v>
      </c>
      <c r="F84">
        <v>30</v>
      </c>
      <c r="G84">
        <v>157</v>
      </c>
      <c r="H84">
        <v>0</v>
      </c>
      <c r="I84">
        <v>502</v>
      </c>
      <c r="J84">
        <v>28.373016</v>
      </c>
      <c r="K84">
        <v>31.106000000000002</v>
      </c>
      <c r="L84">
        <v>0</v>
      </c>
      <c r="O84">
        <v>19</v>
      </c>
      <c r="P84">
        <v>4</v>
      </c>
      <c r="Q84">
        <v>4</v>
      </c>
      <c r="R84">
        <v>0</v>
      </c>
      <c r="S84">
        <v>0</v>
      </c>
      <c r="T84">
        <v>31</v>
      </c>
      <c r="U84">
        <v>157</v>
      </c>
      <c r="V84">
        <v>0</v>
      </c>
      <c r="W84">
        <v>502</v>
      </c>
      <c r="X84">
        <v>26.785713999999999</v>
      </c>
      <c r="Y84">
        <v>63.009</v>
      </c>
      <c r="Z84">
        <v>0</v>
      </c>
    </row>
    <row r="85" spans="1:26">
      <c r="A85">
        <v>20</v>
      </c>
      <c r="B85">
        <v>2</v>
      </c>
      <c r="C85">
        <v>4</v>
      </c>
      <c r="D85">
        <v>0</v>
      </c>
      <c r="E85">
        <v>0</v>
      </c>
      <c r="F85">
        <v>0</v>
      </c>
      <c r="G85">
        <v>292</v>
      </c>
      <c r="H85">
        <v>0</v>
      </c>
      <c r="I85">
        <v>879</v>
      </c>
      <c r="J85">
        <v>20.436508</v>
      </c>
      <c r="K85">
        <v>6.2869999999999999</v>
      </c>
      <c r="L85">
        <v>0</v>
      </c>
      <c r="O85">
        <v>20</v>
      </c>
      <c r="P85">
        <v>2</v>
      </c>
      <c r="Q85">
        <v>4</v>
      </c>
      <c r="R85">
        <v>0</v>
      </c>
      <c r="S85">
        <v>0</v>
      </c>
      <c r="T85">
        <v>0</v>
      </c>
      <c r="U85">
        <v>293</v>
      </c>
      <c r="V85">
        <v>0</v>
      </c>
      <c r="W85">
        <v>879</v>
      </c>
      <c r="X85">
        <v>20.436508</v>
      </c>
      <c r="Y85">
        <v>7.6909999999999998</v>
      </c>
      <c r="Z85">
        <v>0</v>
      </c>
    </row>
    <row r="86" spans="1:26">
      <c r="A86">
        <v>21</v>
      </c>
      <c r="B86">
        <v>1</v>
      </c>
      <c r="C86">
        <v>6</v>
      </c>
      <c r="D86">
        <v>0</v>
      </c>
      <c r="E86">
        <v>0</v>
      </c>
      <c r="F86">
        <v>0</v>
      </c>
      <c r="G86">
        <v>646</v>
      </c>
      <c r="H86">
        <v>0</v>
      </c>
      <c r="I86">
        <v>1938</v>
      </c>
      <c r="J86">
        <v>25.595237999999998</v>
      </c>
      <c r="K86">
        <v>27.222000000000001</v>
      </c>
      <c r="L86">
        <v>0</v>
      </c>
      <c r="O86">
        <v>21</v>
      </c>
      <c r="P86">
        <v>1</v>
      </c>
      <c r="Q86">
        <v>6</v>
      </c>
      <c r="R86">
        <v>0</v>
      </c>
      <c r="S86">
        <v>0</v>
      </c>
      <c r="T86">
        <v>0</v>
      </c>
      <c r="U86">
        <v>646</v>
      </c>
      <c r="V86">
        <v>0</v>
      </c>
      <c r="W86">
        <v>1938</v>
      </c>
      <c r="X86">
        <v>25.595237999999998</v>
      </c>
      <c r="Y86">
        <v>31.294</v>
      </c>
      <c r="Z86">
        <v>0</v>
      </c>
    </row>
    <row r="87" spans="1:26">
      <c r="A87">
        <v>22</v>
      </c>
      <c r="B87">
        <v>8</v>
      </c>
      <c r="C87">
        <v>2</v>
      </c>
      <c r="D87">
        <v>0</v>
      </c>
      <c r="E87">
        <v>0</v>
      </c>
      <c r="F87">
        <v>0</v>
      </c>
      <c r="G87">
        <v>246</v>
      </c>
      <c r="H87">
        <v>0</v>
      </c>
      <c r="I87">
        <v>738</v>
      </c>
      <c r="J87">
        <v>30.952380999999999</v>
      </c>
      <c r="K87">
        <v>2.48</v>
      </c>
      <c r="L87">
        <v>0</v>
      </c>
      <c r="O87">
        <v>22</v>
      </c>
      <c r="P87">
        <v>8</v>
      </c>
      <c r="Q87">
        <v>2</v>
      </c>
      <c r="R87">
        <v>0</v>
      </c>
      <c r="S87">
        <v>0</v>
      </c>
      <c r="T87">
        <v>0</v>
      </c>
      <c r="U87">
        <v>246</v>
      </c>
      <c r="V87">
        <v>0</v>
      </c>
      <c r="W87">
        <v>738</v>
      </c>
      <c r="X87">
        <v>30.952380999999999</v>
      </c>
      <c r="Y87">
        <v>3.8690000000000002</v>
      </c>
      <c r="Z87">
        <v>0</v>
      </c>
    </row>
    <row r="88" spans="1:26">
      <c r="A88">
        <v>23</v>
      </c>
      <c r="B88">
        <v>2</v>
      </c>
      <c r="C88">
        <v>3</v>
      </c>
      <c r="D88">
        <v>0</v>
      </c>
      <c r="E88">
        <v>0</v>
      </c>
      <c r="F88">
        <v>0</v>
      </c>
      <c r="G88">
        <v>145</v>
      </c>
      <c r="H88">
        <v>0</v>
      </c>
      <c r="I88">
        <v>435</v>
      </c>
      <c r="J88">
        <v>17.460317</v>
      </c>
      <c r="K88">
        <v>1.778</v>
      </c>
      <c r="L88">
        <v>0</v>
      </c>
      <c r="O88">
        <v>23</v>
      </c>
      <c r="P88">
        <v>2</v>
      </c>
      <c r="Q88">
        <v>3</v>
      </c>
      <c r="R88">
        <v>0</v>
      </c>
      <c r="S88">
        <v>0</v>
      </c>
      <c r="T88">
        <v>0</v>
      </c>
      <c r="U88">
        <v>145</v>
      </c>
      <c r="V88">
        <v>0</v>
      </c>
      <c r="W88">
        <v>435</v>
      </c>
      <c r="X88">
        <v>17.460317</v>
      </c>
      <c r="Y88">
        <v>2.59</v>
      </c>
      <c r="Z88">
        <v>0</v>
      </c>
    </row>
    <row r="89" spans="1:26">
      <c r="A89">
        <v>24</v>
      </c>
      <c r="B89">
        <v>5</v>
      </c>
      <c r="C89">
        <v>1</v>
      </c>
      <c r="D89">
        <v>0</v>
      </c>
      <c r="E89">
        <v>0</v>
      </c>
      <c r="F89">
        <v>0</v>
      </c>
      <c r="G89">
        <v>8</v>
      </c>
      <c r="H89">
        <v>0</v>
      </c>
      <c r="I89">
        <v>24</v>
      </c>
      <c r="J89">
        <v>18.055555999999999</v>
      </c>
      <c r="K89">
        <v>1.6850000000000001</v>
      </c>
      <c r="L89">
        <v>0</v>
      </c>
      <c r="O89">
        <v>24</v>
      </c>
      <c r="P89">
        <v>5</v>
      </c>
      <c r="Q89">
        <v>1</v>
      </c>
      <c r="R89">
        <v>0</v>
      </c>
      <c r="S89">
        <v>0</v>
      </c>
      <c r="T89">
        <v>0</v>
      </c>
      <c r="U89">
        <v>8</v>
      </c>
      <c r="V89">
        <v>0</v>
      </c>
      <c r="W89">
        <v>24</v>
      </c>
      <c r="X89">
        <v>18.055555999999999</v>
      </c>
      <c r="Y89">
        <v>2.6669999999999998</v>
      </c>
      <c r="Z89">
        <v>0</v>
      </c>
    </row>
    <row r="90" spans="1:26">
      <c r="A90">
        <v>25</v>
      </c>
      <c r="B90">
        <v>9</v>
      </c>
      <c r="C90">
        <v>2</v>
      </c>
      <c r="D90">
        <v>0</v>
      </c>
      <c r="E90">
        <v>0</v>
      </c>
      <c r="F90">
        <v>5</v>
      </c>
      <c r="G90">
        <v>290</v>
      </c>
      <c r="H90">
        <v>4</v>
      </c>
      <c r="I90">
        <v>879</v>
      </c>
      <c r="J90">
        <v>33.928570999999998</v>
      </c>
      <c r="K90">
        <v>10.686</v>
      </c>
      <c r="L90">
        <v>0</v>
      </c>
      <c r="O90">
        <v>25</v>
      </c>
      <c r="P90">
        <v>9</v>
      </c>
      <c r="Q90">
        <v>2</v>
      </c>
      <c r="R90">
        <v>0</v>
      </c>
      <c r="S90">
        <v>0</v>
      </c>
      <c r="T90">
        <v>5</v>
      </c>
      <c r="U90">
        <v>290</v>
      </c>
      <c r="V90">
        <v>4</v>
      </c>
      <c r="W90">
        <v>879</v>
      </c>
      <c r="X90">
        <v>33.928570999999998</v>
      </c>
      <c r="Y90">
        <v>9.9689999999999994</v>
      </c>
      <c r="Z90">
        <v>0</v>
      </c>
    </row>
    <row r="91" spans="1:26">
      <c r="A91">
        <v>16</v>
      </c>
      <c r="B91">
        <v>5</v>
      </c>
      <c r="C91">
        <v>4</v>
      </c>
      <c r="D91">
        <v>0</v>
      </c>
      <c r="E91">
        <v>0</v>
      </c>
      <c r="F91">
        <v>24</v>
      </c>
      <c r="G91">
        <v>376</v>
      </c>
      <c r="H91">
        <v>0</v>
      </c>
      <c r="I91">
        <v>1152</v>
      </c>
      <c r="J91">
        <v>30.753968</v>
      </c>
      <c r="K91">
        <v>35.473999999999997</v>
      </c>
      <c r="L91">
        <v>0</v>
      </c>
      <c r="O91">
        <v>16</v>
      </c>
      <c r="P91">
        <v>5</v>
      </c>
      <c r="Q91">
        <v>4</v>
      </c>
      <c r="R91">
        <v>0</v>
      </c>
      <c r="S91">
        <v>0</v>
      </c>
      <c r="T91">
        <v>24</v>
      </c>
      <c r="U91">
        <v>376</v>
      </c>
      <c r="V91">
        <v>0</v>
      </c>
      <c r="W91">
        <v>1152</v>
      </c>
      <c r="X91">
        <v>30.753968</v>
      </c>
      <c r="Y91">
        <v>108.374</v>
      </c>
      <c r="Z91">
        <v>0</v>
      </c>
    </row>
    <row r="92" spans="1:26">
      <c r="A92">
        <v>17</v>
      </c>
      <c r="B92">
        <v>3</v>
      </c>
      <c r="C92">
        <v>4</v>
      </c>
      <c r="D92">
        <v>0</v>
      </c>
      <c r="E92">
        <v>0</v>
      </c>
      <c r="F92">
        <v>0</v>
      </c>
      <c r="G92">
        <v>524</v>
      </c>
      <c r="H92">
        <v>0</v>
      </c>
      <c r="I92">
        <v>1572</v>
      </c>
      <c r="J92">
        <v>29.960317</v>
      </c>
      <c r="K92">
        <v>5.7720000000000002</v>
      </c>
      <c r="L92">
        <v>0</v>
      </c>
      <c r="O92">
        <v>17</v>
      </c>
      <c r="P92">
        <v>3</v>
      </c>
      <c r="Q92">
        <v>4</v>
      </c>
      <c r="R92">
        <v>0</v>
      </c>
      <c r="S92">
        <v>0</v>
      </c>
      <c r="T92">
        <v>0</v>
      </c>
      <c r="U92">
        <v>524</v>
      </c>
      <c r="V92">
        <v>0</v>
      </c>
      <c r="W92">
        <v>1572</v>
      </c>
      <c r="X92">
        <v>29.960317</v>
      </c>
      <c r="Y92">
        <v>6.8639999999999999</v>
      </c>
      <c r="Z92">
        <v>0</v>
      </c>
    </row>
    <row r="93" spans="1:26">
      <c r="A93">
        <v>18</v>
      </c>
      <c r="B93">
        <v>6</v>
      </c>
      <c r="C93">
        <v>1</v>
      </c>
      <c r="D93">
        <v>0</v>
      </c>
      <c r="E93">
        <v>0</v>
      </c>
      <c r="F93">
        <v>0</v>
      </c>
      <c r="G93">
        <v>8</v>
      </c>
      <c r="H93">
        <v>0</v>
      </c>
      <c r="I93">
        <v>24</v>
      </c>
      <c r="J93">
        <v>21.626984</v>
      </c>
      <c r="K93">
        <v>1.919</v>
      </c>
      <c r="L93">
        <v>0</v>
      </c>
      <c r="O93">
        <v>18</v>
      </c>
      <c r="P93">
        <v>6</v>
      </c>
      <c r="Q93">
        <v>1</v>
      </c>
      <c r="R93">
        <v>0</v>
      </c>
      <c r="S93">
        <v>0</v>
      </c>
      <c r="T93">
        <v>0</v>
      </c>
      <c r="U93">
        <v>8</v>
      </c>
      <c r="V93">
        <v>0</v>
      </c>
      <c r="W93">
        <v>24</v>
      </c>
      <c r="X93">
        <v>21.626984</v>
      </c>
      <c r="Y93">
        <v>3.3540000000000001</v>
      </c>
      <c r="Z93">
        <v>0</v>
      </c>
    </row>
    <row r="94" spans="1:26">
      <c r="A94">
        <v>19</v>
      </c>
      <c r="B94">
        <v>11</v>
      </c>
      <c r="C94">
        <v>3</v>
      </c>
      <c r="D94">
        <v>0</v>
      </c>
      <c r="E94">
        <v>0</v>
      </c>
      <c r="F94">
        <v>50</v>
      </c>
      <c r="G94">
        <v>289</v>
      </c>
      <c r="H94">
        <v>4</v>
      </c>
      <c r="I94">
        <v>921</v>
      </c>
      <c r="J94">
        <v>47.420634999999997</v>
      </c>
      <c r="K94">
        <v>603.31799999999998</v>
      </c>
      <c r="L94">
        <v>3.37</v>
      </c>
      <c r="O94">
        <v>19</v>
      </c>
      <c r="P94">
        <v>11</v>
      </c>
      <c r="Q94">
        <v>3</v>
      </c>
      <c r="R94">
        <v>0</v>
      </c>
      <c r="S94">
        <v>0</v>
      </c>
      <c r="T94">
        <v>45</v>
      </c>
      <c r="U94">
        <v>289</v>
      </c>
      <c r="V94">
        <v>5</v>
      </c>
      <c r="W94">
        <v>917</v>
      </c>
      <c r="X94">
        <v>48.214286000000001</v>
      </c>
      <c r="Y94">
        <v>613.16200000000003</v>
      </c>
      <c r="Z94">
        <v>1.74</v>
      </c>
    </row>
    <row r="95" spans="1:26">
      <c r="A95">
        <v>20</v>
      </c>
      <c r="B95">
        <v>4</v>
      </c>
      <c r="C95">
        <v>3</v>
      </c>
      <c r="D95">
        <v>0</v>
      </c>
      <c r="E95">
        <v>0</v>
      </c>
      <c r="F95">
        <v>0</v>
      </c>
      <c r="G95">
        <v>195</v>
      </c>
      <c r="H95">
        <v>3</v>
      </c>
      <c r="I95">
        <v>588</v>
      </c>
      <c r="J95">
        <v>23.809524</v>
      </c>
      <c r="K95">
        <v>16.800999999999998</v>
      </c>
      <c r="L95">
        <v>0</v>
      </c>
      <c r="O95">
        <v>20</v>
      </c>
      <c r="P95">
        <v>4</v>
      </c>
      <c r="Q95">
        <v>3</v>
      </c>
      <c r="R95">
        <v>0</v>
      </c>
      <c r="S95">
        <v>0</v>
      </c>
      <c r="T95">
        <v>0</v>
      </c>
      <c r="U95">
        <v>195</v>
      </c>
      <c r="V95">
        <v>3</v>
      </c>
      <c r="W95">
        <v>588</v>
      </c>
      <c r="X95">
        <v>23.809524</v>
      </c>
      <c r="Y95">
        <v>8.9390000000000001</v>
      </c>
      <c r="Z95">
        <v>0</v>
      </c>
    </row>
    <row r="96" spans="1:26">
      <c r="A96">
        <v>21</v>
      </c>
      <c r="B96">
        <v>5</v>
      </c>
      <c r="C96">
        <v>2</v>
      </c>
      <c r="D96">
        <v>0</v>
      </c>
      <c r="E96">
        <v>0</v>
      </c>
      <c r="F96">
        <v>6</v>
      </c>
      <c r="G96">
        <v>278</v>
      </c>
      <c r="H96">
        <v>3</v>
      </c>
      <c r="I96">
        <v>844</v>
      </c>
      <c r="J96">
        <v>18.849205999999999</v>
      </c>
      <c r="K96">
        <v>9.891</v>
      </c>
      <c r="L96">
        <v>0</v>
      </c>
      <c r="O96">
        <v>21</v>
      </c>
      <c r="P96">
        <v>5</v>
      </c>
      <c r="Q96">
        <v>2</v>
      </c>
      <c r="R96">
        <v>0</v>
      </c>
      <c r="S96">
        <v>0</v>
      </c>
      <c r="T96">
        <v>7</v>
      </c>
      <c r="U96">
        <v>278</v>
      </c>
      <c r="V96">
        <v>3</v>
      </c>
      <c r="W96">
        <v>844</v>
      </c>
      <c r="X96">
        <v>18.849205999999999</v>
      </c>
      <c r="Y96">
        <v>12.558</v>
      </c>
      <c r="Z96">
        <v>0</v>
      </c>
    </row>
    <row r="97" spans="1:26">
      <c r="A97">
        <v>22</v>
      </c>
      <c r="B97">
        <v>1</v>
      </c>
      <c r="C97">
        <v>6</v>
      </c>
      <c r="D97">
        <v>1</v>
      </c>
      <c r="E97">
        <v>0</v>
      </c>
      <c r="F97">
        <v>26</v>
      </c>
      <c r="G97">
        <v>512</v>
      </c>
      <c r="H97">
        <v>0</v>
      </c>
      <c r="I97">
        <v>1567</v>
      </c>
      <c r="J97">
        <v>29.166667</v>
      </c>
      <c r="K97">
        <v>26.192</v>
      </c>
      <c r="L97">
        <v>0</v>
      </c>
      <c r="O97">
        <v>22</v>
      </c>
      <c r="P97">
        <v>1</v>
      </c>
      <c r="Q97">
        <v>6</v>
      </c>
      <c r="R97">
        <v>1</v>
      </c>
      <c r="S97">
        <v>0</v>
      </c>
      <c r="T97">
        <v>26</v>
      </c>
      <c r="U97">
        <v>512</v>
      </c>
      <c r="V97">
        <v>0</v>
      </c>
      <c r="W97">
        <v>1567</v>
      </c>
      <c r="X97">
        <v>29.166667</v>
      </c>
      <c r="Y97">
        <v>31.123000000000001</v>
      </c>
      <c r="Z97">
        <v>0.01</v>
      </c>
    </row>
    <row r="98" spans="1:26">
      <c r="A98">
        <v>23</v>
      </c>
      <c r="B98">
        <v>6</v>
      </c>
      <c r="C98">
        <v>3</v>
      </c>
      <c r="D98">
        <v>0</v>
      </c>
      <c r="E98">
        <v>0</v>
      </c>
      <c r="F98">
        <v>0</v>
      </c>
      <c r="G98">
        <v>401</v>
      </c>
      <c r="H98">
        <v>0</v>
      </c>
      <c r="I98">
        <v>1203</v>
      </c>
      <c r="J98">
        <v>23.611111000000001</v>
      </c>
      <c r="K98">
        <v>2.589</v>
      </c>
      <c r="L98">
        <v>0</v>
      </c>
      <c r="O98">
        <v>23</v>
      </c>
      <c r="P98">
        <v>6</v>
      </c>
      <c r="Q98">
        <v>3</v>
      </c>
      <c r="R98">
        <v>0</v>
      </c>
      <c r="S98">
        <v>0</v>
      </c>
      <c r="T98">
        <v>0</v>
      </c>
      <c r="U98">
        <v>401</v>
      </c>
      <c r="V98">
        <v>0</v>
      </c>
      <c r="W98">
        <v>1203</v>
      </c>
      <c r="X98">
        <v>23.611111000000001</v>
      </c>
      <c r="Y98">
        <v>3.51</v>
      </c>
      <c r="Z98">
        <v>0</v>
      </c>
    </row>
    <row r="99" spans="1:26">
      <c r="A99">
        <v>24</v>
      </c>
      <c r="B99">
        <v>4</v>
      </c>
      <c r="C99">
        <v>5</v>
      </c>
      <c r="D99">
        <v>0</v>
      </c>
      <c r="E99">
        <v>0</v>
      </c>
      <c r="F99">
        <v>21</v>
      </c>
      <c r="G99">
        <v>384</v>
      </c>
      <c r="H99">
        <v>0</v>
      </c>
      <c r="I99">
        <v>1174</v>
      </c>
      <c r="J99">
        <v>30.952380999999999</v>
      </c>
      <c r="K99">
        <v>194.93899999999999</v>
      </c>
      <c r="L99">
        <v>0</v>
      </c>
      <c r="O99">
        <v>24</v>
      </c>
      <c r="P99">
        <v>4</v>
      </c>
      <c r="Q99">
        <v>5</v>
      </c>
      <c r="R99">
        <v>0</v>
      </c>
      <c r="S99">
        <v>0</v>
      </c>
      <c r="T99">
        <v>21</v>
      </c>
      <c r="U99">
        <v>384</v>
      </c>
      <c r="V99">
        <v>0</v>
      </c>
      <c r="W99">
        <v>1174</v>
      </c>
      <c r="X99">
        <v>30.952380999999999</v>
      </c>
      <c r="Y99">
        <v>181.648</v>
      </c>
      <c r="Z99">
        <v>0.01</v>
      </c>
    </row>
    <row r="100" spans="1:26">
      <c r="A100">
        <v>25</v>
      </c>
      <c r="B100">
        <v>2</v>
      </c>
      <c r="C100">
        <v>5</v>
      </c>
      <c r="D100">
        <v>0</v>
      </c>
      <c r="E100">
        <v>0</v>
      </c>
      <c r="F100">
        <v>0</v>
      </c>
      <c r="G100">
        <v>440</v>
      </c>
      <c r="H100">
        <v>5</v>
      </c>
      <c r="I100">
        <v>1325</v>
      </c>
      <c r="J100">
        <v>23.214286000000001</v>
      </c>
      <c r="K100">
        <v>9.9529999999999994</v>
      </c>
      <c r="L100">
        <v>0</v>
      </c>
      <c r="O100">
        <v>25</v>
      </c>
      <c r="P100">
        <v>2</v>
      </c>
      <c r="Q100">
        <v>5</v>
      </c>
      <c r="R100">
        <v>0</v>
      </c>
      <c r="S100">
        <v>0</v>
      </c>
      <c r="T100">
        <v>0</v>
      </c>
      <c r="U100">
        <v>440</v>
      </c>
      <c r="V100">
        <v>5</v>
      </c>
      <c r="W100">
        <v>1325</v>
      </c>
      <c r="X100">
        <v>20.833333</v>
      </c>
      <c r="Y100">
        <v>14.57</v>
      </c>
      <c r="Z100">
        <v>0</v>
      </c>
    </row>
    <row r="102" spans="1:26">
      <c r="K102">
        <f xml:space="preserve"> AVERAGE(K1:K100)</f>
        <v>107.27045</v>
      </c>
      <c r="L102">
        <f xml:space="preserve"> AVERAGE(L1:L100)</f>
        <v>1.5885</v>
      </c>
      <c r="Y102">
        <f xml:space="preserve"> AVERAGE(Y1:Y100)</f>
        <v>115.17682999999997</v>
      </c>
      <c r="Z102">
        <f xml:space="preserve"> AVERAGE(Z1:Z100)</f>
        <v>1.6345000000000001</v>
      </c>
    </row>
  </sheetData>
  <pageMargins left="0.7" right="0.7" top="0.75" bottom="0.75" header="0.3" footer="0.3"/>
  <pageSetup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O179"/>
  <sheetViews>
    <sheetView topLeftCell="Z1" zoomScale="70" zoomScaleNormal="70" workbookViewId="0">
      <selection activeCell="AL19" sqref="AL19"/>
    </sheetView>
  </sheetViews>
  <sheetFormatPr defaultRowHeight="15"/>
  <sheetData>
    <row r="4" spans="1:41">
      <c r="C4" s="3" t="s">
        <v>32</v>
      </c>
      <c r="D4" s="3" t="s">
        <v>33</v>
      </c>
      <c r="E4" s="3" t="s">
        <v>34</v>
      </c>
      <c r="F4" s="3" t="s">
        <v>35</v>
      </c>
    </row>
    <row r="5" spans="1:41">
      <c r="A5">
        <v>0</v>
      </c>
      <c r="B5">
        <v>6</v>
      </c>
      <c r="C5">
        <v>64</v>
      </c>
      <c r="D5">
        <v>62</v>
      </c>
      <c r="E5">
        <v>63</v>
      </c>
      <c r="F5">
        <v>63</v>
      </c>
      <c r="W5">
        <v>6</v>
      </c>
      <c r="X5">
        <v>64</v>
      </c>
      <c r="AN5">
        <v>6</v>
      </c>
      <c r="AO5">
        <v>67</v>
      </c>
    </row>
    <row r="6" spans="1:41">
      <c r="A6">
        <v>1</v>
      </c>
      <c r="B6">
        <v>7</v>
      </c>
      <c r="C6">
        <v>64</v>
      </c>
      <c r="D6">
        <v>62</v>
      </c>
      <c r="E6">
        <v>63</v>
      </c>
      <c r="F6">
        <v>63</v>
      </c>
      <c r="W6">
        <v>7</v>
      </c>
      <c r="X6">
        <v>64</v>
      </c>
      <c r="AN6">
        <v>7</v>
      </c>
      <c r="AO6">
        <v>67</v>
      </c>
    </row>
    <row r="7" spans="1:41">
      <c r="A7">
        <v>2</v>
      </c>
      <c r="B7">
        <v>8</v>
      </c>
      <c r="C7">
        <v>64</v>
      </c>
      <c r="D7">
        <v>62</v>
      </c>
      <c r="E7">
        <v>63</v>
      </c>
      <c r="F7">
        <v>63</v>
      </c>
      <c r="W7">
        <v>8</v>
      </c>
      <c r="X7">
        <v>64</v>
      </c>
      <c r="AN7">
        <v>8</v>
      </c>
      <c r="AO7">
        <v>67</v>
      </c>
    </row>
    <row r="8" spans="1:41">
      <c r="A8">
        <v>3</v>
      </c>
      <c r="B8">
        <v>9</v>
      </c>
      <c r="C8">
        <v>64</v>
      </c>
      <c r="D8">
        <v>62</v>
      </c>
      <c r="E8">
        <v>63</v>
      </c>
      <c r="F8">
        <v>63</v>
      </c>
      <c r="W8">
        <v>9</v>
      </c>
      <c r="X8">
        <v>64</v>
      </c>
      <c r="AN8">
        <v>9</v>
      </c>
      <c r="AO8">
        <v>67</v>
      </c>
    </row>
    <row r="9" spans="1:41">
      <c r="A9">
        <v>4</v>
      </c>
      <c r="B9">
        <v>10</v>
      </c>
      <c r="C9">
        <v>64</v>
      </c>
      <c r="D9">
        <v>62</v>
      </c>
      <c r="E9">
        <v>63</v>
      </c>
      <c r="F9">
        <v>63</v>
      </c>
      <c r="W9">
        <v>10</v>
      </c>
      <c r="X9">
        <v>64</v>
      </c>
      <c r="AN9">
        <v>10</v>
      </c>
      <c r="AO9">
        <v>67</v>
      </c>
    </row>
    <row r="10" spans="1:41">
      <c r="A10">
        <v>5</v>
      </c>
      <c r="B10">
        <v>11</v>
      </c>
      <c r="C10">
        <v>64</v>
      </c>
      <c r="D10">
        <v>62</v>
      </c>
      <c r="E10">
        <v>63</v>
      </c>
      <c r="F10">
        <v>63</v>
      </c>
      <c r="W10">
        <v>11</v>
      </c>
      <c r="X10">
        <v>64</v>
      </c>
      <c r="AN10">
        <v>11</v>
      </c>
      <c r="AO10">
        <v>67</v>
      </c>
    </row>
    <row r="11" spans="1:41">
      <c r="A11">
        <v>6</v>
      </c>
      <c r="B11">
        <v>12</v>
      </c>
      <c r="C11">
        <v>57</v>
      </c>
      <c r="D11">
        <v>59</v>
      </c>
      <c r="E11">
        <v>59</v>
      </c>
      <c r="F11">
        <v>57</v>
      </c>
      <c r="W11">
        <v>12</v>
      </c>
      <c r="X11">
        <v>57</v>
      </c>
      <c r="AN11">
        <v>12</v>
      </c>
      <c r="AO11">
        <v>52</v>
      </c>
    </row>
    <row r="12" spans="1:41">
      <c r="A12">
        <v>7</v>
      </c>
      <c r="B12">
        <v>13</v>
      </c>
      <c r="C12">
        <v>57</v>
      </c>
      <c r="D12">
        <v>59</v>
      </c>
      <c r="E12">
        <v>59</v>
      </c>
      <c r="F12">
        <v>57</v>
      </c>
      <c r="W12">
        <v>13</v>
      </c>
      <c r="X12">
        <v>57</v>
      </c>
      <c r="AN12">
        <v>13</v>
      </c>
      <c r="AO12">
        <v>52</v>
      </c>
    </row>
    <row r="13" spans="1:41">
      <c r="A13">
        <v>8</v>
      </c>
      <c r="B13">
        <v>14</v>
      </c>
      <c r="C13">
        <v>57</v>
      </c>
      <c r="D13">
        <v>59</v>
      </c>
      <c r="E13">
        <v>59</v>
      </c>
      <c r="F13">
        <v>57</v>
      </c>
      <c r="W13">
        <v>14</v>
      </c>
      <c r="X13">
        <v>57</v>
      </c>
      <c r="AN13">
        <v>14</v>
      </c>
      <c r="AO13">
        <v>52</v>
      </c>
    </row>
    <row r="14" spans="1:41">
      <c r="A14">
        <v>9</v>
      </c>
      <c r="B14">
        <v>15</v>
      </c>
      <c r="C14">
        <v>57</v>
      </c>
      <c r="D14">
        <v>59</v>
      </c>
      <c r="E14">
        <v>59</v>
      </c>
      <c r="F14">
        <v>57</v>
      </c>
      <c r="W14">
        <v>15</v>
      </c>
      <c r="X14">
        <v>57</v>
      </c>
      <c r="AN14">
        <v>15</v>
      </c>
      <c r="AO14">
        <v>52</v>
      </c>
    </row>
    <row r="15" spans="1:41">
      <c r="A15">
        <v>10</v>
      </c>
      <c r="B15">
        <v>16</v>
      </c>
      <c r="C15">
        <v>57</v>
      </c>
      <c r="D15">
        <v>59</v>
      </c>
      <c r="E15">
        <v>59</v>
      </c>
      <c r="F15">
        <v>57</v>
      </c>
      <c r="W15">
        <v>16</v>
      </c>
      <c r="X15">
        <v>57</v>
      </c>
      <c r="AN15">
        <v>16</v>
      </c>
      <c r="AO15">
        <v>52</v>
      </c>
    </row>
    <row r="16" spans="1:41">
      <c r="A16">
        <v>11</v>
      </c>
      <c r="B16">
        <v>17</v>
      </c>
      <c r="C16">
        <v>57</v>
      </c>
      <c r="D16">
        <v>59</v>
      </c>
      <c r="E16">
        <v>59</v>
      </c>
      <c r="F16">
        <v>57</v>
      </c>
      <c r="W16">
        <v>17</v>
      </c>
      <c r="X16">
        <v>57</v>
      </c>
      <c r="AN16">
        <v>17</v>
      </c>
      <c r="AO16">
        <v>52</v>
      </c>
    </row>
    <row r="17" spans="1:41">
      <c r="A17">
        <v>12</v>
      </c>
      <c r="B17">
        <v>18</v>
      </c>
      <c r="C17">
        <v>62</v>
      </c>
      <c r="D17">
        <v>62</v>
      </c>
      <c r="E17">
        <v>61</v>
      </c>
      <c r="F17">
        <v>63</v>
      </c>
      <c r="W17">
        <v>18</v>
      </c>
      <c r="X17">
        <v>62</v>
      </c>
      <c r="AN17">
        <v>18</v>
      </c>
      <c r="AO17">
        <v>64</v>
      </c>
    </row>
    <row r="18" spans="1:41">
      <c r="A18">
        <v>13</v>
      </c>
      <c r="B18">
        <v>19</v>
      </c>
      <c r="C18">
        <v>62</v>
      </c>
      <c r="D18">
        <v>62</v>
      </c>
      <c r="E18">
        <v>61</v>
      </c>
      <c r="F18">
        <v>63</v>
      </c>
      <c r="W18">
        <v>19</v>
      </c>
      <c r="X18">
        <v>62</v>
      </c>
      <c r="AN18">
        <v>19</v>
      </c>
      <c r="AO18">
        <v>64</v>
      </c>
    </row>
    <row r="19" spans="1:41">
      <c r="A19">
        <v>14</v>
      </c>
      <c r="B19">
        <v>20</v>
      </c>
      <c r="C19">
        <v>62</v>
      </c>
      <c r="D19">
        <v>62</v>
      </c>
      <c r="E19">
        <v>61</v>
      </c>
      <c r="F19">
        <v>63</v>
      </c>
      <c r="W19">
        <v>20</v>
      </c>
      <c r="X19">
        <v>62</v>
      </c>
      <c r="AN19">
        <v>20</v>
      </c>
      <c r="AO19">
        <v>64</v>
      </c>
    </row>
    <row r="20" spans="1:41">
      <c r="A20">
        <v>15</v>
      </c>
      <c r="B20">
        <v>21</v>
      </c>
      <c r="C20">
        <v>62</v>
      </c>
      <c r="D20">
        <v>62</v>
      </c>
      <c r="E20">
        <v>61</v>
      </c>
      <c r="F20">
        <v>63</v>
      </c>
      <c r="W20">
        <v>21</v>
      </c>
      <c r="X20">
        <v>62</v>
      </c>
      <c r="AN20">
        <v>21</v>
      </c>
      <c r="AO20">
        <v>64</v>
      </c>
    </row>
    <row r="21" spans="1:41">
      <c r="A21">
        <v>16</v>
      </c>
      <c r="B21">
        <v>22</v>
      </c>
      <c r="C21">
        <v>62</v>
      </c>
      <c r="D21">
        <v>62</v>
      </c>
      <c r="E21">
        <v>61</v>
      </c>
      <c r="F21">
        <v>63</v>
      </c>
      <c r="W21">
        <v>22</v>
      </c>
      <c r="X21">
        <v>62</v>
      </c>
      <c r="AN21">
        <v>22</v>
      </c>
      <c r="AO21">
        <v>64</v>
      </c>
    </row>
    <row r="22" spans="1:41">
      <c r="A22">
        <v>17</v>
      </c>
      <c r="B22">
        <v>23</v>
      </c>
      <c r="C22">
        <v>62</v>
      </c>
      <c r="D22">
        <v>62</v>
      </c>
      <c r="E22">
        <v>61</v>
      </c>
      <c r="F22">
        <v>63</v>
      </c>
      <c r="W22">
        <v>23</v>
      </c>
      <c r="X22">
        <v>62</v>
      </c>
      <c r="AN22">
        <v>23</v>
      </c>
      <c r="AO22">
        <v>64</v>
      </c>
    </row>
    <row r="23" spans="1:41">
      <c r="A23">
        <v>18</v>
      </c>
      <c r="B23">
        <v>24</v>
      </c>
      <c r="C23">
        <v>0</v>
      </c>
      <c r="D23">
        <v>0</v>
      </c>
      <c r="E23">
        <v>0</v>
      </c>
      <c r="F23">
        <v>0</v>
      </c>
      <c r="W23">
        <v>24</v>
      </c>
      <c r="X23">
        <v>0</v>
      </c>
      <c r="AN23">
        <v>24</v>
      </c>
      <c r="AO23">
        <v>0</v>
      </c>
    </row>
    <row r="24" spans="1:41">
      <c r="A24">
        <v>19</v>
      </c>
      <c r="B24">
        <v>1</v>
      </c>
      <c r="C24">
        <v>0</v>
      </c>
      <c r="D24">
        <v>0</v>
      </c>
      <c r="E24">
        <v>0</v>
      </c>
      <c r="F24">
        <v>0</v>
      </c>
      <c r="W24">
        <v>1</v>
      </c>
      <c r="X24">
        <v>0</v>
      </c>
      <c r="AN24">
        <v>1</v>
      </c>
      <c r="AO24">
        <v>0</v>
      </c>
    </row>
    <row r="25" spans="1:41">
      <c r="A25">
        <v>20</v>
      </c>
      <c r="B25">
        <v>2</v>
      </c>
      <c r="C25">
        <v>0</v>
      </c>
      <c r="D25">
        <v>0</v>
      </c>
      <c r="E25">
        <v>0</v>
      </c>
      <c r="F25">
        <v>0</v>
      </c>
      <c r="W25">
        <v>2</v>
      </c>
      <c r="X25">
        <v>0</v>
      </c>
      <c r="AN25">
        <v>2</v>
      </c>
      <c r="AO25">
        <v>0</v>
      </c>
    </row>
    <row r="26" spans="1:41">
      <c r="A26">
        <v>21</v>
      </c>
      <c r="B26">
        <v>3</v>
      </c>
      <c r="C26">
        <v>0</v>
      </c>
      <c r="D26">
        <v>0</v>
      </c>
      <c r="E26">
        <v>0</v>
      </c>
      <c r="F26">
        <v>0</v>
      </c>
      <c r="W26">
        <v>3</v>
      </c>
      <c r="X26">
        <v>0</v>
      </c>
      <c r="AN26">
        <v>3</v>
      </c>
      <c r="AO26">
        <v>0</v>
      </c>
    </row>
    <row r="27" spans="1:41">
      <c r="A27">
        <v>22</v>
      </c>
      <c r="B27">
        <v>4</v>
      </c>
      <c r="C27">
        <v>0</v>
      </c>
      <c r="D27">
        <v>0</v>
      </c>
      <c r="E27">
        <v>0</v>
      </c>
      <c r="F27">
        <v>0</v>
      </c>
      <c r="W27">
        <v>4</v>
      </c>
      <c r="X27">
        <v>0</v>
      </c>
      <c r="AN27">
        <v>4</v>
      </c>
      <c r="AO27">
        <v>0</v>
      </c>
    </row>
    <row r="28" spans="1:41">
      <c r="A28">
        <v>23</v>
      </c>
      <c r="B28">
        <v>5</v>
      </c>
      <c r="C28">
        <v>0</v>
      </c>
      <c r="D28">
        <v>0</v>
      </c>
      <c r="E28">
        <v>0</v>
      </c>
      <c r="F28">
        <v>0</v>
      </c>
      <c r="W28">
        <v>5</v>
      </c>
      <c r="X28">
        <v>0</v>
      </c>
      <c r="AN28">
        <v>5</v>
      </c>
      <c r="AO28">
        <v>0</v>
      </c>
    </row>
    <row r="29" spans="1:41">
      <c r="W29">
        <v>6</v>
      </c>
      <c r="X29">
        <v>64</v>
      </c>
      <c r="AN29">
        <v>6</v>
      </c>
      <c r="AO29">
        <v>67</v>
      </c>
    </row>
    <row r="30" spans="1:41">
      <c r="W30">
        <v>7</v>
      </c>
      <c r="X30">
        <v>64</v>
      </c>
      <c r="AN30">
        <v>7</v>
      </c>
      <c r="AO30">
        <v>67</v>
      </c>
    </row>
    <row r="31" spans="1:41">
      <c r="W31">
        <v>8</v>
      </c>
      <c r="X31">
        <v>64</v>
      </c>
      <c r="AN31">
        <v>8</v>
      </c>
      <c r="AO31">
        <v>67</v>
      </c>
    </row>
    <row r="32" spans="1:41">
      <c r="W32">
        <v>9</v>
      </c>
      <c r="X32">
        <v>64</v>
      </c>
      <c r="AN32">
        <v>9</v>
      </c>
      <c r="AO32">
        <v>67</v>
      </c>
    </row>
    <row r="33" spans="2:41">
      <c r="B33">
        <v>6</v>
      </c>
      <c r="C33">
        <v>67</v>
      </c>
      <c r="D33">
        <v>67</v>
      </c>
      <c r="E33">
        <v>66</v>
      </c>
      <c r="F33">
        <v>69</v>
      </c>
      <c r="W33">
        <v>10</v>
      </c>
      <c r="X33">
        <v>64</v>
      </c>
      <c r="AN33">
        <v>10</v>
      </c>
      <c r="AO33">
        <v>67</v>
      </c>
    </row>
    <row r="34" spans="2:41">
      <c r="B34">
        <v>7</v>
      </c>
      <c r="C34">
        <v>67</v>
      </c>
      <c r="D34">
        <v>67</v>
      </c>
      <c r="E34">
        <v>66</v>
      </c>
      <c r="F34">
        <v>69</v>
      </c>
      <c r="W34">
        <v>11</v>
      </c>
      <c r="X34">
        <v>64</v>
      </c>
      <c r="AN34">
        <v>11</v>
      </c>
      <c r="AO34">
        <v>67</v>
      </c>
    </row>
    <row r="35" spans="2:41">
      <c r="B35">
        <v>8</v>
      </c>
      <c r="C35">
        <v>67</v>
      </c>
      <c r="D35">
        <v>67</v>
      </c>
      <c r="E35">
        <v>66</v>
      </c>
      <c r="F35">
        <v>69</v>
      </c>
      <c r="W35">
        <v>12</v>
      </c>
      <c r="X35">
        <v>57</v>
      </c>
      <c r="AN35">
        <v>12</v>
      </c>
      <c r="AO35">
        <v>52</v>
      </c>
    </row>
    <row r="36" spans="2:41">
      <c r="B36">
        <v>9</v>
      </c>
      <c r="C36">
        <v>67</v>
      </c>
      <c r="D36">
        <v>67</v>
      </c>
      <c r="E36">
        <v>66</v>
      </c>
      <c r="F36">
        <v>69</v>
      </c>
      <c r="W36">
        <v>13</v>
      </c>
      <c r="X36">
        <v>57</v>
      </c>
      <c r="AN36">
        <v>13</v>
      </c>
      <c r="AO36">
        <v>52</v>
      </c>
    </row>
    <row r="37" spans="2:41">
      <c r="B37">
        <v>10</v>
      </c>
      <c r="C37">
        <v>67</v>
      </c>
      <c r="D37">
        <v>67</v>
      </c>
      <c r="E37">
        <v>66</v>
      </c>
      <c r="F37">
        <v>69</v>
      </c>
      <c r="W37">
        <v>14</v>
      </c>
      <c r="X37">
        <v>57</v>
      </c>
      <c r="AN37">
        <v>14</v>
      </c>
      <c r="AO37">
        <v>52</v>
      </c>
    </row>
    <row r="38" spans="2:41">
      <c r="B38">
        <v>11</v>
      </c>
      <c r="C38">
        <v>67</v>
      </c>
      <c r="D38">
        <v>67</v>
      </c>
      <c r="E38">
        <v>66</v>
      </c>
      <c r="F38">
        <v>69</v>
      </c>
      <c r="W38">
        <v>15</v>
      </c>
      <c r="X38">
        <v>57</v>
      </c>
      <c r="AN38">
        <v>15</v>
      </c>
      <c r="AO38">
        <v>52</v>
      </c>
    </row>
    <row r="39" spans="2:41">
      <c r="B39">
        <v>12</v>
      </c>
      <c r="C39">
        <v>52</v>
      </c>
      <c r="D39">
        <v>51</v>
      </c>
      <c r="E39">
        <v>51</v>
      </c>
      <c r="F39">
        <v>50</v>
      </c>
      <c r="W39">
        <v>16</v>
      </c>
      <c r="X39">
        <v>57</v>
      </c>
      <c r="AN39">
        <v>16</v>
      </c>
      <c r="AO39">
        <v>52</v>
      </c>
    </row>
    <row r="40" spans="2:41">
      <c r="B40">
        <v>13</v>
      </c>
      <c r="C40">
        <v>52</v>
      </c>
      <c r="D40">
        <v>51</v>
      </c>
      <c r="E40">
        <v>51</v>
      </c>
      <c r="F40">
        <v>50</v>
      </c>
      <c r="W40">
        <v>17</v>
      </c>
      <c r="X40">
        <v>57</v>
      </c>
      <c r="AN40">
        <v>17</v>
      </c>
      <c r="AO40">
        <v>52</v>
      </c>
    </row>
    <row r="41" spans="2:41">
      <c r="B41">
        <v>14</v>
      </c>
      <c r="C41">
        <v>52</v>
      </c>
      <c r="D41">
        <v>51</v>
      </c>
      <c r="E41">
        <v>51</v>
      </c>
      <c r="F41">
        <v>50</v>
      </c>
      <c r="W41">
        <v>18</v>
      </c>
      <c r="X41">
        <v>62</v>
      </c>
      <c r="AN41">
        <v>18</v>
      </c>
      <c r="AO41">
        <v>64</v>
      </c>
    </row>
    <row r="42" spans="2:41">
      <c r="B42">
        <v>15</v>
      </c>
      <c r="C42">
        <v>52</v>
      </c>
      <c r="D42">
        <v>51</v>
      </c>
      <c r="E42">
        <v>51</v>
      </c>
      <c r="F42">
        <v>50</v>
      </c>
      <c r="W42">
        <v>19</v>
      </c>
      <c r="X42">
        <v>62</v>
      </c>
      <c r="AN42">
        <v>19</v>
      </c>
      <c r="AO42">
        <v>64</v>
      </c>
    </row>
    <row r="43" spans="2:41">
      <c r="B43">
        <v>16</v>
      </c>
      <c r="C43">
        <v>52</v>
      </c>
      <c r="D43">
        <v>51</v>
      </c>
      <c r="E43">
        <v>51</v>
      </c>
      <c r="F43">
        <v>50</v>
      </c>
      <c r="W43">
        <v>20</v>
      </c>
      <c r="X43">
        <v>62</v>
      </c>
      <c r="AN43">
        <v>20</v>
      </c>
      <c r="AO43">
        <v>64</v>
      </c>
    </row>
    <row r="44" spans="2:41">
      <c r="B44">
        <v>17</v>
      </c>
      <c r="C44">
        <v>52</v>
      </c>
      <c r="D44">
        <v>51</v>
      </c>
      <c r="E44">
        <v>51</v>
      </c>
      <c r="F44">
        <v>50</v>
      </c>
      <c r="W44">
        <v>21</v>
      </c>
      <c r="X44">
        <v>62</v>
      </c>
      <c r="AN44">
        <v>21</v>
      </c>
      <c r="AO44">
        <v>64</v>
      </c>
    </row>
    <row r="45" spans="2:41">
      <c r="B45">
        <v>18</v>
      </c>
      <c r="C45">
        <v>64</v>
      </c>
      <c r="D45">
        <v>65</v>
      </c>
      <c r="E45">
        <v>66</v>
      </c>
      <c r="F45">
        <v>64</v>
      </c>
      <c r="W45">
        <v>22</v>
      </c>
      <c r="X45">
        <v>62</v>
      </c>
      <c r="AN45">
        <v>22</v>
      </c>
      <c r="AO45">
        <v>64</v>
      </c>
    </row>
    <row r="46" spans="2:41">
      <c r="B46">
        <v>19</v>
      </c>
      <c r="C46">
        <v>64</v>
      </c>
      <c r="D46">
        <v>65</v>
      </c>
      <c r="E46">
        <v>66</v>
      </c>
      <c r="F46">
        <v>64</v>
      </c>
      <c r="W46">
        <v>23</v>
      </c>
      <c r="X46">
        <v>62</v>
      </c>
      <c r="AN46">
        <v>23</v>
      </c>
      <c r="AO46">
        <v>64</v>
      </c>
    </row>
    <row r="47" spans="2:41">
      <c r="B47">
        <v>20</v>
      </c>
      <c r="C47">
        <v>64</v>
      </c>
      <c r="D47">
        <v>65</v>
      </c>
      <c r="E47">
        <v>66</v>
      </c>
      <c r="F47">
        <v>64</v>
      </c>
      <c r="W47">
        <v>24</v>
      </c>
      <c r="X47">
        <v>0</v>
      </c>
      <c r="AN47">
        <v>24</v>
      </c>
      <c r="AO47">
        <v>0</v>
      </c>
    </row>
    <row r="48" spans="2:41">
      <c r="B48">
        <v>21</v>
      </c>
      <c r="C48">
        <v>64</v>
      </c>
      <c r="D48">
        <v>65</v>
      </c>
      <c r="E48">
        <v>66</v>
      </c>
      <c r="F48">
        <v>64</v>
      </c>
      <c r="W48">
        <v>1</v>
      </c>
      <c r="X48">
        <v>0</v>
      </c>
      <c r="AN48">
        <v>1</v>
      </c>
      <c r="AO48">
        <v>0</v>
      </c>
    </row>
    <row r="49" spans="2:41">
      <c r="B49">
        <v>22</v>
      </c>
      <c r="C49">
        <v>64</v>
      </c>
      <c r="D49">
        <v>65</v>
      </c>
      <c r="E49">
        <v>66</v>
      </c>
      <c r="F49">
        <v>64</v>
      </c>
      <c r="W49">
        <v>2</v>
      </c>
      <c r="X49">
        <v>0</v>
      </c>
      <c r="AN49">
        <v>2</v>
      </c>
      <c r="AO49">
        <v>0</v>
      </c>
    </row>
    <row r="50" spans="2:41">
      <c r="B50">
        <v>23</v>
      </c>
      <c r="C50">
        <v>64</v>
      </c>
      <c r="D50">
        <v>65</v>
      </c>
      <c r="E50">
        <v>66</v>
      </c>
      <c r="F50">
        <v>64</v>
      </c>
      <c r="W50">
        <v>3</v>
      </c>
      <c r="X50">
        <v>0</v>
      </c>
      <c r="AN50">
        <v>3</v>
      </c>
      <c r="AO50">
        <v>0</v>
      </c>
    </row>
    <row r="51" spans="2:41">
      <c r="B51">
        <v>24</v>
      </c>
      <c r="C51">
        <v>0</v>
      </c>
      <c r="D51">
        <v>0</v>
      </c>
      <c r="E51">
        <v>0</v>
      </c>
      <c r="F51">
        <v>0</v>
      </c>
      <c r="W51">
        <v>4</v>
      </c>
      <c r="X51">
        <v>0</v>
      </c>
      <c r="AN51">
        <v>4</v>
      </c>
      <c r="AO51">
        <v>0</v>
      </c>
    </row>
    <row r="52" spans="2:41">
      <c r="B52">
        <v>1</v>
      </c>
      <c r="C52">
        <v>0</v>
      </c>
      <c r="D52">
        <v>0</v>
      </c>
      <c r="E52">
        <v>0</v>
      </c>
      <c r="F52">
        <v>0</v>
      </c>
      <c r="W52">
        <v>5</v>
      </c>
      <c r="X52">
        <v>0</v>
      </c>
      <c r="AN52">
        <v>5</v>
      </c>
      <c r="AO52">
        <v>0</v>
      </c>
    </row>
    <row r="53" spans="2:41">
      <c r="B53">
        <v>2</v>
      </c>
      <c r="C53">
        <v>0</v>
      </c>
      <c r="D53">
        <v>0</v>
      </c>
      <c r="E53">
        <v>0</v>
      </c>
      <c r="F53">
        <v>0</v>
      </c>
      <c r="W53">
        <v>6</v>
      </c>
      <c r="X53">
        <v>64</v>
      </c>
      <c r="AN53">
        <v>6</v>
      </c>
      <c r="AO53">
        <v>67</v>
      </c>
    </row>
    <row r="54" spans="2:41">
      <c r="B54">
        <v>3</v>
      </c>
      <c r="C54">
        <v>0</v>
      </c>
      <c r="D54">
        <v>0</v>
      </c>
      <c r="E54">
        <v>0</v>
      </c>
      <c r="F54">
        <v>0</v>
      </c>
      <c r="W54">
        <v>7</v>
      </c>
      <c r="X54">
        <v>64</v>
      </c>
      <c r="AN54">
        <v>7</v>
      </c>
      <c r="AO54">
        <v>67</v>
      </c>
    </row>
    <row r="55" spans="2:41">
      <c r="B55">
        <v>4</v>
      </c>
      <c r="C55">
        <v>0</v>
      </c>
      <c r="D55">
        <v>0</v>
      </c>
      <c r="E55">
        <v>0</v>
      </c>
      <c r="F55">
        <v>0</v>
      </c>
      <c r="W55">
        <v>8</v>
      </c>
      <c r="X55">
        <v>64</v>
      </c>
      <c r="AN55">
        <v>8</v>
      </c>
      <c r="AO55">
        <v>67</v>
      </c>
    </row>
    <row r="56" spans="2:41">
      <c r="B56">
        <v>5</v>
      </c>
      <c r="C56">
        <v>0</v>
      </c>
      <c r="D56">
        <v>0</v>
      </c>
      <c r="E56">
        <v>0</v>
      </c>
      <c r="F56">
        <v>0</v>
      </c>
      <c r="W56">
        <v>9</v>
      </c>
      <c r="X56">
        <v>64</v>
      </c>
      <c r="AN56">
        <v>9</v>
      </c>
      <c r="AO56">
        <v>67</v>
      </c>
    </row>
    <row r="57" spans="2:41">
      <c r="W57">
        <v>10</v>
      </c>
      <c r="X57">
        <v>64</v>
      </c>
      <c r="AN57">
        <v>10</v>
      </c>
      <c r="AO57">
        <v>67</v>
      </c>
    </row>
    <row r="58" spans="2:41">
      <c r="W58">
        <v>11</v>
      </c>
      <c r="X58">
        <v>64</v>
      </c>
      <c r="AN58">
        <v>11</v>
      </c>
      <c r="AO58">
        <v>67</v>
      </c>
    </row>
    <row r="59" spans="2:41">
      <c r="W59">
        <v>12</v>
      </c>
      <c r="X59">
        <v>57</v>
      </c>
      <c r="AN59">
        <v>12</v>
      </c>
      <c r="AO59">
        <v>52</v>
      </c>
    </row>
    <row r="60" spans="2:41">
      <c r="C60">
        <v>6</v>
      </c>
      <c r="D60">
        <v>100</v>
      </c>
      <c r="W60">
        <v>13</v>
      </c>
      <c r="X60">
        <v>57</v>
      </c>
      <c r="AN60">
        <v>13</v>
      </c>
      <c r="AO60">
        <v>52</v>
      </c>
    </row>
    <row r="61" spans="2:41">
      <c r="C61">
        <v>7</v>
      </c>
      <c r="D61">
        <v>100</v>
      </c>
      <c r="W61">
        <v>14</v>
      </c>
      <c r="X61">
        <v>57</v>
      </c>
      <c r="AN61">
        <v>14</v>
      </c>
      <c r="AO61">
        <v>52</v>
      </c>
    </row>
    <row r="62" spans="2:41">
      <c r="C62">
        <v>8</v>
      </c>
      <c r="D62">
        <v>100</v>
      </c>
      <c r="W62">
        <v>15</v>
      </c>
      <c r="X62">
        <v>57</v>
      </c>
      <c r="AN62">
        <v>15</v>
      </c>
      <c r="AO62">
        <v>52</v>
      </c>
    </row>
    <row r="63" spans="2:41">
      <c r="C63">
        <v>9</v>
      </c>
      <c r="D63">
        <v>100</v>
      </c>
      <c r="W63">
        <v>16</v>
      </c>
      <c r="X63">
        <v>57</v>
      </c>
      <c r="AN63">
        <v>16</v>
      </c>
      <c r="AO63">
        <v>52</v>
      </c>
    </row>
    <row r="64" spans="2:41">
      <c r="C64">
        <v>10</v>
      </c>
      <c r="D64">
        <v>100</v>
      </c>
      <c r="W64">
        <v>17</v>
      </c>
      <c r="X64">
        <v>57</v>
      </c>
      <c r="AN64">
        <v>17</v>
      </c>
      <c r="AO64">
        <v>52</v>
      </c>
    </row>
    <row r="65" spans="3:41">
      <c r="C65">
        <v>11</v>
      </c>
      <c r="D65">
        <v>100</v>
      </c>
      <c r="W65">
        <v>18</v>
      </c>
      <c r="X65">
        <v>62</v>
      </c>
      <c r="AN65">
        <v>18</v>
      </c>
      <c r="AO65">
        <v>64</v>
      </c>
    </row>
    <row r="66" spans="3:41">
      <c r="C66">
        <v>12</v>
      </c>
      <c r="D66">
        <v>78</v>
      </c>
      <c r="W66">
        <v>19</v>
      </c>
      <c r="X66">
        <v>62</v>
      </c>
      <c r="AN66">
        <v>19</v>
      </c>
      <c r="AO66">
        <v>64</v>
      </c>
    </row>
    <row r="67" spans="3:41">
      <c r="C67">
        <v>13</v>
      </c>
      <c r="D67">
        <v>78</v>
      </c>
      <c r="W67">
        <v>20</v>
      </c>
      <c r="X67">
        <v>62</v>
      </c>
      <c r="AN67">
        <v>20</v>
      </c>
      <c r="AO67">
        <v>64</v>
      </c>
    </row>
    <row r="68" spans="3:41">
      <c r="C68">
        <v>14</v>
      </c>
      <c r="D68">
        <v>78</v>
      </c>
      <c r="W68">
        <v>21</v>
      </c>
      <c r="X68">
        <v>62</v>
      </c>
      <c r="AN68">
        <v>21</v>
      </c>
      <c r="AO68">
        <v>64</v>
      </c>
    </row>
    <row r="69" spans="3:41">
      <c r="C69">
        <v>15</v>
      </c>
      <c r="D69">
        <v>78</v>
      </c>
      <c r="W69">
        <v>22</v>
      </c>
      <c r="X69">
        <v>62</v>
      </c>
      <c r="AN69">
        <v>22</v>
      </c>
      <c r="AO69">
        <v>64</v>
      </c>
    </row>
    <row r="70" spans="3:41">
      <c r="C70">
        <v>16</v>
      </c>
      <c r="D70">
        <v>78</v>
      </c>
      <c r="W70">
        <v>23</v>
      </c>
      <c r="X70">
        <v>62</v>
      </c>
      <c r="AN70">
        <v>23</v>
      </c>
      <c r="AO70">
        <v>64</v>
      </c>
    </row>
    <row r="71" spans="3:41">
      <c r="C71">
        <v>17</v>
      </c>
      <c r="D71">
        <v>78</v>
      </c>
      <c r="W71">
        <v>24</v>
      </c>
      <c r="X71">
        <v>0</v>
      </c>
      <c r="AN71">
        <v>24</v>
      </c>
      <c r="AO71">
        <v>0</v>
      </c>
    </row>
    <row r="72" spans="3:41">
      <c r="C72">
        <v>18</v>
      </c>
      <c r="D72">
        <v>96</v>
      </c>
      <c r="W72">
        <v>1</v>
      </c>
      <c r="X72">
        <v>0</v>
      </c>
      <c r="AN72">
        <v>1</v>
      </c>
      <c r="AO72">
        <v>0</v>
      </c>
    </row>
    <row r="73" spans="3:41">
      <c r="C73">
        <v>19</v>
      </c>
      <c r="D73">
        <v>96</v>
      </c>
      <c r="W73">
        <v>2</v>
      </c>
      <c r="X73">
        <v>0</v>
      </c>
      <c r="AN73">
        <v>2</v>
      </c>
      <c r="AO73">
        <v>0</v>
      </c>
    </row>
    <row r="74" spans="3:41">
      <c r="C74">
        <v>20</v>
      </c>
      <c r="D74">
        <v>96</v>
      </c>
      <c r="W74">
        <v>3</v>
      </c>
      <c r="X74">
        <v>0</v>
      </c>
      <c r="AN74">
        <v>3</v>
      </c>
      <c r="AO74">
        <v>0</v>
      </c>
    </row>
    <row r="75" spans="3:41">
      <c r="C75">
        <v>21</v>
      </c>
      <c r="D75">
        <v>96</v>
      </c>
      <c r="W75">
        <v>4</v>
      </c>
      <c r="X75">
        <v>0</v>
      </c>
      <c r="AN75">
        <v>4</v>
      </c>
      <c r="AO75">
        <v>0</v>
      </c>
    </row>
    <row r="76" spans="3:41">
      <c r="C76">
        <v>22</v>
      </c>
      <c r="D76">
        <v>96</v>
      </c>
      <c r="W76">
        <v>5</v>
      </c>
      <c r="X76">
        <v>0</v>
      </c>
      <c r="AN76">
        <v>5</v>
      </c>
      <c r="AO76">
        <v>0</v>
      </c>
    </row>
    <row r="77" spans="3:41">
      <c r="C77">
        <v>23</v>
      </c>
      <c r="D77">
        <v>96</v>
      </c>
      <c r="W77">
        <v>6</v>
      </c>
      <c r="X77">
        <v>64</v>
      </c>
      <c r="AN77">
        <v>6</v>
      </c>
      <c r="AO77">
        <v>67</v>
      </c>
    </row>
    <row r="78" spans="3:41">
      <c r="C78">
        <v>24</v>
      </c>
      <c r="D78">
        <v>0</v>
      </c>
      <c r="W78">
        <v>7</v>
      </c>
      <c r="X78">
        <v>64</v>
      </c>
      <c r="AN78">
        <v>7</v>
      </c>
      <c r="AO78">
        <v>67</v>
      </c>
    </row>
    <row r="79" spans="3:41">
      <c r="C79">
        <v>1</v>
      </c>
      <c r="D79">
        <v>0</v>
      </c>
      <c r="W79">
        <v>8</v>
      </c>
      <c r="X79">
        <v>64</v>
      </c>
      <c r="AN79">
        <v>8</v>
      </c>
      <c r="AO79">
        <v>67</v>
      </c>
    </row>
    <row r="80" spans="3:41">
      <c r="C80">
        <v>2</v>
      </c>
      <c r="D80">
        <v>0</v>
      </c>
      <c r="W80">
        <v>9</v>
      </c>
      <c r="X80">
        <v>64</v>
      </c>
      <c r="AN80">
        <v>9</v>
      </c>
      <c r="AO80">
        <v>67</v>
      </c>
    </row>
    <row r="81" spans="3:41">
      <c r="C81">
        <v>3</v>
      </c>
      <c r="D81">
        <v>0</v>
      </c>
      <c r="W81">
        <v>10</v>
      </c>
      <c r="X81">
        <v>64</v>
      </c>
      <c r="AN81">
        <v>10</v>
      </c>
      <c r="AO81">
        <v>67</v>
      </c>
    </row>
    <row r="82" spans="3:41">
      <c r="C82">
        <v>4</v>
      </c>
      <c r="D82">
        <v>0</v>
      </c>
      <c r="W82">
        <v>11</v>
      </c>
      <c r="X82">
        <v>64</v>
      </c>
      <c r="AN82">
        <v>11</v>
      </c>
      <c r="AO82">
        <v>67</v>
      </c>
    </row>
    <row r="83" spans="3:41">
      <c r="C83">
        <v>5</v>
      </c>
      <c r="D83">
        <v>0</v>
      </c>
      <c r="W83">
        <v>12</v>
      </c>
      <c r="X83">
        <v>57</v>
      </c>
      <c r="AN83">
        <v>12</v>
      </c>
      <c r="AO83">
        <v>52</v>
      </c>
    </row>
    <row r="84" spans="3:41">
      <c r="W84">
        <v>13</v>
      </c>
      <c r="X84">
        <v>57</v>
      </c>
      <c r="AN84">
        <v>13</v>
      </c>
      <c r="AO84">
        <v>52</v>
      </c>
    </row>
    <row r="85" spans="3:41">
      <c r="W85">
        <v>14</v>
      </c>
      <c r="X85">
        <v>57</v>
      </c>
      <c r="AN85">
        <v>14</v>
      </c>
      <c r="AO85">
        <v>52</v>
      </c>
    </row>
    <row r="86" spans="3:41">
      <c r="W86">
        <v>15</v>
      </c>
      <c r="X86">
        <v>57</v>
      </c>
      <c r="AN86">
        <v>15</v>
      </c>
      <c r="AO86">
        <v>52</v>
      </c>
    </row>
    <row r="87" spans="3:41">
      <c r="W87">
        <v>16</v>
      </c>
      <c r="X87">
        <v>57</v>
      </c>
      <c r="AN87">
        <v>16</v>
      </c>
      <c r="AO87">
        <v>52</v>
      </c>
    </row>
    <row r="88" spans="3:41">
      <c r="W88">
        <v>17</v>
      </c>
      <c r="X88">
        <v>57</v>
      </c>
      <c r="AN88">
        <v>17</v>
      </c>
      <c r="AO88">
        <v>52</v>
      </c>
    </row>
    <row r="89" spans="3:41">
      <c r="W89">
        <v>18</v>
      </c>
      <c r="X89">
        <v>62</v>
      </c>
      <c r="AN89">
        <v>18</v>
      </c>
      <c r="AO89">
        <v>64</v>
      </c>
    </row>
    <row r="90" spans="3:41">
      <c r="W90">
        <v>19</v>
      </c>
      <c r="X90">
        <v>62</v>
      </c>
      <c r="AN90">
        <v>19</v>
      </c>
      <c r="AO90">
        <v>64</v>
      </c>
    </row>
    <row r="91" spans="3:41">
      <c r="W91">
        <v>20</v>
      </c>
      <c r="X91">
        <v>62</v>
      </c>
      <c r="AN91">
        <v>20</v>
      </c>
      <c r="AO91">
        <v>64</v>
      </c>
    </row>
    <row r="92" spans="3:41">
      <c r="W92">
        <v>21</v>
      </c>
      <c r="X92">
        <v>62</v>
      </c>
      <c r="AN92">
        <v>21</v>
      </c>
      <c r="AO92">
        <v>64</v>
      </c>
    </row>
    <row r="93" spans="3:41">
      <c r="W93">
        <v>22</v>
      </c>
      <c r="X93">
        <v>62</v>
      </c>
      <c r="AN93">
        <v>22</v>
      </c>
      <c r="AO93">
        <v>64</v>
      </c>
    </row>
    <row r="94" spans="3:41">
      <c r="W94">
        <v>23</v>
      </c>
      <c r="X94">
        <v>62</v>
      </c>
      <c r="AN94">
        <v>23</v>
      </c>
      <c r="AO94">
        <v>64</v>
      </c>
    </row>
    <row r="95" spans="3:41">
      <c r="W95">
        <v>24</v>
      </c>
      <c r="X95">
        <v>0</v>
      </c>
      <c r="AN95">
        <v>24</v>
      </c>
      <c r="AO95">
        <v>0</v>
      </c>
    </row>
    <row r="96" spans="3:41">
      <c r="W96">
        <v>1</v>
      </c>
      <c r="X96">
        <v>0</v>
      </c>
      <c r="AN96">
        <v>1</v>
      </c>
      <c r="AO96">
        <v>0</v>
      </c>
    </row>
    <row r="97" spans="23:41">
      <c r="W97">
        <v>2</v>
      </c>
      <c r="X97">
        <v>0</v>
      </c>
      <c r="AN97">
        <v>2</v>
      </c>
      <c r="AO97">
        <v>0</v>
      </c>
    </row>
    <row r="98" spans="23:41">
      <c r="W98">
        <v>3</v>
      </c>
      <c r="X98">
        <v>0</v>
      </c>
      <c r="AN98">
        <v>3</v>
      </c>
      <c r="AO98">
        <v>0</v>
      </c>
    </row>
    <row r="99" spans="23:41">
      <c r="W99">
        <v>4</v>
      </c>
      <c r="X99">
        <v>0</v>
      </c>
      <c r="AN99">
        <v>4</v>
      </c>
      <c r="AO99">
        <v>0</v>
      </c>
    </row>
    <row r="100" spans="23:41">
      <c r="W100">
        <v>5</v>
      </c>
      <c r="X100">
        <v>0</v>
      </c>
      <c r="AN100">
        <v>5</v>
      </c>
      <c r="AO100">
        <v>0</v>
      </c>
    </row>
    <row r="101" spans="23:41">
      <c r="W101">
        <v>6</v>
      </c>
      <c r="X101">
        <v>64</v>
      </c>
      <c r="AN101">
        <v>6</v>
      </c>
      <c r="AO101">
        <v>67</v>
      </c>
    </row>
    <row r="102" spans="23:41">
      <c r="W102">
        <v>7</v>
      </c>
      <c r="X102">
        <v>64</v>
      </c>
      <c r="AN102">
        <v>7</v>
      </c>
      <c r="AO102">
        <v>67</v>
      </c>
    </row>
    <row r="103" spans="23:41">
      <c r="W103">
        <v>8</v>
      </c>
      <c r="X103">
        <v>64</v>
      </c>
      <c r="AN103">
        <v>8</v>
      </c>
      <c r="AO103">
        <v>67</v>
      </c>
    </row>
    <row r="104" spans="23:41">
      <c r="W104">
        <v>9</v>
      </c>
      <c r="X104">
        <v>64</v>
      </c>
      <c r="AN104">
        <v>9</v>
      </c>
      <c r="AO104">
        <v>67</v>
      </c>
    </row>
    <row r="105" spans="23:41">
      <c r="W105">
        <v>10</v>
      </c>
      <c r="X105">
        <v>64</v>
      </c>
      <c r="AN105">
        <v>10</v>
      </c>
      <c r="AO105">
        <v>67</v>
      </c>
    </row>
    <row r="106" spans="23:41">
      <c r="W106">
        <v>11</v>
      </c>
      <c r="X106">
        <v>64</v>
      </c>
      <c r="AN106">
        <v>11</v>
      </c>
      <c r="AO106">
        <v>67</v>
      </c>
    </row>
    <row r="107" spans="23:41">
      <c r="W107">
        <v>12</v>
      </c>
      <c r="X107">
        <v>57</v>
      </c>
      <c r="AN107">
        <v>12</v>
      </c>
      <c r="AO107">
        <v>52</v>
      </c>
    </row>
    <row r="108" spans="23:41">
      <c r="W108">
        <v>13</v>
      </c>
      <c r="X108">
        <v>57</v>
      </c>
      <c r="AN108">
        <v>13</v>
      </c>
      <c r="AO108">
        <v>52</v>
      </c>
    </row>
    <row r="109" spans="23:41">
      <c r="W109">
        <v>14</v>
      </c>
      <c r="X109">
        <v>57</v>
      </c>
      <c r="AN109">
        <v>14</v>
      </c>
      <c r="AO109">
        <v>52</v>
      </c>
    </row>
    <row r="110" spans="23:41">
      <c r="W110">
        <v>15</v>
      </c>
      <c r="X110">
        <v>57</v>
      </c>
      <c r="AN110">
        <v>15</v>
      </c>
      <c r="AO110">
        <v>52</v>
      </c>
    </row>
    <row r="111" spans="23:41">
      <c r="W111">
        <v>16</v>
      </c>
      <c r="X111">
        <v>57</v>
      </c>
      <c r="AN111">
        <v>16</v>
      </c>
      <c r="AO111">
        <v>52</v>
      </c>
    </row>
    <row r="112" spans="23:41">
      <c r="W112">
        <v>17</v>
      </c>
      <c r="X112">
        <v>57</v>
      </c>
      <c r="AN112">
        <v>17</v>
      </c>
      <c r="AO112">
        <v>52</v>
      </c>
    </row>
    <row r="113" spans="23:41">
      <c r="W113">
        <v>18</v>
      </c>
      <c r="X113">
        <v>62</v>
      </c>
      <c r="AN113">
        <v>18</v>
      </c>
      <c r="AO113">
        <v>64</v>
      </c>
    </row>
    <row r="114" spans="23:41">
      <c r="W114">
        <v>19</v>
      </c>
      <c r="X114">
        <v>62</v>
      </c>
      <c r="AN114">
        <v>19</v>
      </c>
      <c r="AO114">
        <v>64</v>
      </c>
    </row>
    <row r="115" spans="23:41">
      <c r="W115">
        <v>20</v>
      </c>
      <c r="X115">
        <v>62</v>
      </c>
      <c r="AN115">
        <v>20</v>
      </c>
      <c r="AO115">
        <v>64</v>
      </c>
    </row>
    <row r="116" spans="23:41">
      <c r="W116">
        <v>21</v>
      </c>
      <c r="X116">
        <v>62</v>
      </c>
      <c r="AN116">
        <v>21</v>
      </c>
      <c r="AO116">
        <v>64</v>
      </c>
    </row>
    <row r="117" spans="23:41">
      <c r="W117">
        <v>22</v>
      </c>
      <c r="X117">
        <v>62</v>
      </c>
      <c r="AN117">
        <v>22</v>
      </c>
      <c r="AO117">
        <v>64</v>
      </c>
    </row>
    <row r="118" spans="23:41">
      <c r="W118">
        <v>23</v>
      </c>
      <c r="X118">
        <v>62</v>
      </c>
      <c r="AN118">
        <v>23</v>
      </c>
      <c r="AO118">
        <v>64</v>
      </c>
    </row>
    <row r="119" spans="23:41">
      <c r="W119">
        <v>24</v>
      </c>
      <c r="X119">
        <v>0</v>
      </c>
      <c r="AN119">
        <v>24</v>
      </c>
      <c r="AO119">
        <v>0</v>
      </c>
    </row>
    <row r="120" spans="23:41">
      <c r="W120">
        <v>1</v>
      </c>
      <c r="X120">
        <v>0</v>
      </c>
      <c r="AN120">
        <v>1</v>
      </c>
      <c r="AO120">
        <v>0</v>
      </c>
    </row>
    <row r="121" spans="23:41">
      <c r="W121">
        <v>2</v>
      </c>
      <c r="X121">
        <v>0</v>
      </c>
      <c r="AN121">
        <v>2</v>
      </c>
      <c r="AO121">
        <v>0</v>
      </c>
    </row>
    <row r="122" spans="23:41">
      <c r="W122">
        <v>3</v>
      </c>
      <c r="X122">
        <v>0</v>
      </c>
      <c r="AN122">
        <v>3</v>
      </c>
      <c r="AO122">
        <v>0</v>
      </c>
    </row>
    <row r="123" spans="23:41">
      <c r="W123">
        <v>4</v>
      </c>
      <c r="X123">
        <v>0</v>
      </c>
      <c r="AN123">
        <v>4</v>
      </c>
      <c r="AO123">
        <v>0</v>
      </c>
    </row>
    <row r="124" spans="23:41">
      <c r="W124">
        <v>5</v>
      </c>
      <c r="X124">
        <v>0</v>
      </c>
      <c r="AN124">
        <v>5</v>
      </c>
      <c r="AO124">
        <v>0</v>
      </c>
    </row>
    <row r="125" spans="23:41">
      <c r="W125">
        <v>6</v>
      </c>
      <c r="X125">
        <v>64</v>
      </c>
      <c r="AN125">
        <v>6</v>
      </c>
      <c r="AO125">
        <v>67</v>
      </c>
    </row>
    <row r="126" spans="23:41">
      <c r="W126">
        <v>7</v>
      </c>
      <c r="X126">
        <v>64</v>
      </c>
      <c r="AN126">
        <v>7</v>
      </c>
      <c r="AO126">
        <v>67</v>
      </c>
    </row>
    <row r="127" spans="23:41">
      <c r="W127">
        <v>8</v>
      </c>
      <c r="X127">
        <v>64</v>
      </c>
      <c r="AN127">
        <v>8</v>
      </c>
      <c r="AO127">
        <v>67</v>
      </c>
    </row>
    <row r="128" spans="23:41">
      <c r="W128">
        <v>9</v>
      </c>
      <c r="X128">
        <v>64</v>
      </c>
      <c r="AN128">
        <v>9</v>
      </c>
      <c r="AO128">
        <v>67</v>
      </c>
    </row>
    <row r="129" spans="23:41">
      <c r="W129">
        <v>10</v>
      </c>
      <c r="X129">
        <v>64</v>
      </c>
      <c r="AN129">
        <v>10</v>
      </c>
      <c r="AO129">
        <v>67</v>
      </c>
    </row>
    <row r="130" spans="23:41">
      <c r="W130">
        <v>11</v>
      </c>
      <c r="X130">
        <v>64</v>
      </c>
      <c r="AN130">
        <v>11</v>
      </c>
      <c r="AO130">
        <v>67</v>
      </c>
    </row>
    <row r="131" spans="23:41">
      <c r="W131">
        <v>12</v>
      </c>
      <c r="X131">
        <v>57</v>
      </c>
      <c r="AN131">
        <v>12</v>
      </c>
      <c r="AO131">
        <v>52</v>
      </c>
    </row>
    <row r="132" spans="23:41">
      <c r="W132">
        <v>13</v>
      </c>
      <c r="X132">
        <v>57</v>
      </c>
      <c r="AN132">
        <v>13</v>
      </c>
      <c r="AO132">
        <v>52</v>
      </c>
    </row>
    <row r="133" spans="23:41">
      <c r="W133">
        <v>14</v>
      </c>
      <c r="X133">
        <v>57</v>
      </c>
      <c r="AN133">
        <v>14</v>
      </c>
      <c r="AO133">
        <v>52</v>
      </c>
    </row>
    <row r="134" spans="23:41">
      <c r="W134">
        <v>15</v>
      </c>
      <c r="X134">
        <v>57</v>
      </c>
      <c r="AN134">
        <v>15</v>
      </c>
      <c r="AO134">
        <v>52</v>
      </c>
    </row>
    <row r="135" spans="23:41">
      <c r="W135">
        <v>16</v>
      </c>
      <c r="X135">
        <v>57</v>
      </c>
      <c r="AN135">
        <v>16</v>
      </c>
      <c r="AO135">
        <v>52</v>
      </c>
    </row>
    <row r="136" spans="23:41">
      <c r="W136">
        <v>17</v>
      </c>
      <c r="X136">
        <v>57</v>
      </c>
      <c r="AN136">
        <v>17</v>
      </c>
      <c r="AO136">
        <v>52</v>
      </c>
    </row>
    <row r="137" spans="23:41">
      <c r="W137">
        <v>18</v>
      </c>
      <c r="X137">
        <v>62</v>
      </c>
      <c r="AN137">
        <v>18</v>
      </c>
      <c r="AO137">
        <v>64</v>
      </c>
    </row>
    <row r="138" spans="23:41">
      <c r="W138">
        <v>19</v>
      </c>
      <c r="X138">
        <v>62</v>
      </c>
      <c r="AN138">
        <v>19</v>
      </c>
      <c r="AO138">
        <v>64</v>
      </c>
    </row>
    <row r="139" spans="23:41">
      <c r="W139">
        <v>20</v>
      </c>
      <c r="X139">
        <v>62</v>
      </c>
      <c r="AN139">
        <v>20</v>
      </c>
      <c r="AO139">
        <v>64</v>
      </c>
    </row>
    <row r="140" spans="23:41">
      <c r="W140">
        <v>21</v>
      </c>
      <c r="X140">
        <v>62</v>
      </c>
      <c r="AN140">
        <v>21</v>
      </c>
      <c r="AO140">
        <v>64</v>
      </c>
    </row>
    <row r="141" spans="23:41">
      <c r="W141">
        <v>22</v>
      </c>
      <c r="X141">
        <v>62</v>
      </c>
      <c r="AN141">
        <v>22</v>
      </c>
      <c r="AO141">
        <v>64</v>
      </c>
    </row>
    <row r="142" spans="23:41">
      <c r="W142">
        <v>23</v>
      </c>
      <c r="X142">
        <v>62</v>
      </c>
      <c r="AN142">
        <v>23</v>
      </c>
      <c r="AO142">
        <v>64</v>
      </c>
    </row>
    <row r="143" spans="23:41">
      <c r="W143">
        <v>24</v>
      </c>
      <c r="X143">
        <v>0</v>
      </c>
      <c r="AN143">
        <v>24</v>
      </c>
      <c r="AO143">
        <v>0</v>
      </c>
    </row>
    <row r="144" spans="23:41">
      <c r="W144">
        <v>1</v>
      </c>
      <c r="X144">
        <v>0</v>
      </c>
      <c r="AN144">
        <v>1</v>
      </c>
      <c r="AO144">
        <v>0</v>
      </c>
    </row>
    <row r="145" spans="23:41">
      <c r="W145">
        <v>2</v>
      </c>
      <c r="X145">
        <v>0</v>
      </c>
      <c r="AN145">
        <v>2</v>
      </c>
      <c r="AO145">
        <v>0</v>
      </c>
    </row>
    <row r="146" spans="23:41">
      <c r="W146">
        <v>3</v>
      </c>
      <c r="X146">
        <v>0</v>
      </c>
      <c r="AN146">
        <v>3</v>
      </c>
      <c r="AO146">
        <v>0</v>
      </c>
    </row>
    <row r="147" spans="23:41">
      <c r="W147">
        <v>4</v>
      </c>
      <c r="X147">
        <v>0</v>
      </c>
      <c r="AN147">
        <v>4</v>
      </c>
      <c r="AO147">
        <v>0</v>
      </c>
    </row>
    <row r="148" spans="23:41">
      <c r="W148">
        <v>5</v>
      </c>
      <c r="X148">
        <v>0</v>
      </c>
      <c r="AN148">
        <v>5</v>
      </c>
      <c r="AO148">
        <v>0</v>
      </c>
    </row>
    <row r="149" spans="23:41">
      <c r="W149">
        <v>6</v>
      </c>
      <c r="X149">
        <v>64</v>
      </c>
      <c r="AN149">
        <v>6</v>
      </c>
      <c r="AO149">
        <v>67</v>
      </c>
    </row>
    <row r="150" spans="23:41">
      <c r="W150">
        <v>7</v>
      </c>
      <c r="X150">
        <v>64</v>
      </c>
      <c r="AN150">
        <v>7</v>
      </c>
      <c r="AO150">
        <v>67</v>
      </c>
    </row>
    <row r="151" spans="23:41">
      <c r="W151">
        <v>8</v>
      </c>
      <c r="X151">
        <v>64</v>
      </c>
      <c r="AN151">
        <v>8</v>
      </c>
      <c r="AO151">
        <v>67</v>
      </c>
    </row>
    <row r="152" spans="23:41">
      <c r="W152">
        <v>9</v>
      </c>
      <c r="X152">
        <v>64</v>
      </c>
      <c r="AN152">
        <v>9</v>
      </c>
      <c r="AO152">
        <v>67</v>
      </c>
    </row>
    <row r="153" spans="23:41">
      <c r="W153">
        <v>10</v>
      </c>
      <c r="X153">
        <v>64</v>
      </c>
      <c r="AN153">
        <v>10</v>
      </c>
      <c r="AO153">
        <v>67</v>
      </c>
    </row>
    <row r="154" spans="23:41">
      <c r="W154">
        <v>11</v>
      </c>
      <c r="X154">
        <v>64</v>
      </c>
      <c r="AN154">
        <v>11</v>
      </c>
      <c r="AO154">
        <v>67</v>
      </c>
    </row>
    <row r="155" spans="23:41">
      <c r="W155">
        <v>12</v>
      </c>
      <c r="X155">
        <v>57</v>
      </c>
      <c r="AN155">
        <v>12</v>
      </c>
      <c r="AO155">
        <v>52</v>
      </c>
    </row>
    <row r="156" spans="23:41">
      <c r="W156">
        <v>13</v>
      </c>
      <c r="X156">
        <v>57</v>
      </c>
      <c r="AN156">
        <v>13</v>
      </c>
      <c r="AO156">
        <v>52</v>
      </c>
    </row>
    <row r="157" spans="23:41">
      <c r="W157">
        <v>14</v>
      </c>
      <c r="X157">
        <v>57</v>
      </c>
      <c r="AN157">
        <v>14</v>
      </c>
      <c r="AO157">
        <v>52</v>
      </c>
    </row>
    <row r="158" spans="23:41">
      <c r="W158">
        <v>15</v>
      </c>
      <c r="X158">
        <v>57</v>
      </c>
      <c r="AN158">
        <v>15</v>
      </c>
      <c r="AO158">
        <v>52</v>
      </c>
    </row>
    <row r="159" spans="23:41">
      <c r="W159">
        <v>16</v>
      </c>
      <c r="X159">
        <v>57</v>
      </c>
      <c r="AN159">
        <v>16</v>
      </c>
      <c r="AO159">
        <v>52</v>
      </c>
    </row>
    <row r="160" spans="23:41">
      <c r="W160">
        <v>17</v>
      </c>
      <c r="X160">
        <v>57</v>
      </c>
      <c r="AN160">
        <v>17</v>
      </c>
      <c r="AO160">
        <v>52</v>
      </c>
    </row>
    <row r="161" spans="2:41">
      <c r="W161">
        <v>18</v>
      </c>
      <c r="X161">
        <v>62</v>
      </c>
      <c r="AN161">
        <v>18</v>
      </c>
      <c r="AO161">
        <v>64</v>
      </c>
    </row>
    <row r="162" spans="2:41">
      <c r="W162">
        <v>19</v>
      </c>
      <c r="X162">
        <v>62</v>
      </c>
      <c r="AN162">
        <v>19</v>
      </c>
      <c r="AO162">
        <v>64</v>
      </c>
    </row>
    <row r="163" spans="2:41">
      <c r="W163">
        <v>20</v>
      </c>
      <c r="X163">
        <v>62</v>
      </c>
      <c r="AN163">
        <v>20</v>
      </c>
      <c r="AO163">
        <v>64</v>
      </c>
    </row>
    <row r="164" spans="2:41">
      <c r="W164">
        <v>21</v>
      </c>
      <c r="X164">
        <v>62</v>
      </c>
      <c r="AN164">
        <v>21</v>
      </c>
      <c r="AO164">
        <v>64</v>
      </c>
    </row>
    <row r="165" spans="2:41">
      <c r="W165">
        <v>22</v>
      </c>
      <c r="X165">
        <v>62</v>
      </c>
      <c r="AN165">
        <v>22</v>
      </c>
      <c r="AO165">
        <v>64</v>
      </c>
    </row>
    <row r="166" spans="2:41">
      <c r="W166">
        <v>23</v>
      </c>
      <c r="X166">
        <v>62</v>
      </c>
      <c r="AN166">
        <v>23</v>
      </c>
      <c r="AO166">
        <v>64</v>
      </c>
    </row>
    <row r="167" spans="2:41">
      <c r="W167">
        <v>24</v>
      </c>
      <c r="X167">
        <v>0</v>
      </c>
      <c r="AN167">
        <v>24</v>
      </c>
      <c r="AO167">
        <v>0</v>
      </c>
    </row>
    <row r="168" spans="2:41">
      <c r="W168">
        <v>1</v>
      </c>
      <c r="X168">
        <v>0</v>
      </c>
      <c r="AN168">
        <v>1</v>
      </c>
      <c r="AO168">
        <v>0</v>
      </c>
    </row>
    <row r="169" spans="2:41">
      <c r="W169">
        <v>2</v>
      </c>
      <c r="X169">
        <v>0</v>
      </c>
      <c r="AN169">
        <v>2</v>
      </c>
      <c r="AO169">
        <v>0</v>
      </c>
    </row>
    <row r="170" spans="2:41">
      <c r="W170">
        <v>3</v>
      </c>
      <c r="X170">
        <v>0</v>
      </c>
      <c r="AN170">
        <v>3</v>
      </c>
      <c r="AO170">
        <v>0</v>
      </c>
    </row>
    <row r="171" spans="2:41">
      <c r="W171">
        <v>4</v>
      </c>
      <c r="X171">
        <v>0</v>
      </c>
      <c r="AN171">
        <v>4</v>
      </c>
      <c r="AO171">
        <v>0</v>
      </c>
    </row>
    <row r="172" spans="2:41">
      <c r="W172">
        <v>5</v>
      </c>
      <c r="X172">
        <v>0</v>
      </c>
      <c r="AN172">
        <v>5</v>
      </c>
      <c r="AO172">
        <v>0</v>
      </c>
    </row>
    <row r="175" spans="2:41">
      <c r="B175">
        <v>100</v>
      </c>
      <c r="C175">
        <v>100</v>
      </c>
      <c r="D175">
        <v>100</v>
      </c>
      <c r="E175">
        <v>100</v>
      </c>
      <c r="F175">
        <v>100</v>
      </c>
      <c r="G175">
        <v>100</v>
      </c>
      <c r="H175">
        <v>78</v>
      </c>
      <c r="I175">
        <v>78</v>
      </c>
      <c r="J175">
        <v>78</v>
      </c>
      <c r="K175">
        <v>78</v>
      </c>
      <c r="L175">
        <v>78</v>
      </c>
      <c r="M175">
        <v>78</v>
      </c>
      <c r="N175">
        <v>96</v>
      </c>
      <c r="O175">
        <v>96</v>
      </c>
      <c r="P175">
        <v>96</v>
      </c>
      <c r="Q175">
        <v>96</v>
      </c>
      <c r="R175">
        <v>96</v>
      </c>
      <c r="S175">
        <v>96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7" spans="4:4">
      <c r="D177" s="2"/>
    </row>
    <row r="179" spans="4:4">
      <c r="D179" s="2"/>
    </row>
  </sheetData>
  <pageMargins left="0.7" right="0.7" top="0.75" bottom="0.75" header="0.3" footer="0.3"/>
  <pageSetup orientation="portrait" horizontalDpi="4294967294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8"/>
  <sheetViews>
    <sheetView zoomScale="80" zoomScaleNormal="80" workbookViewId="0">
      <selection activeCell="Q8" sqref="Q8"/>
    </sheetView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5">
      <c r="A2">
        <v>2</v>
      </c>
      <c r="B2">
        <v>1</v>
      </c>
      <c r="C2" t="s">
        <v>41</v>
      </c>
      <c r="D2">
        <v>720</v>
      </c>
      <c r="E2">
        <v>720</v>
      </c>
      <c r="F2">
        <v>4</v>
      </c>
      <c r="G2">
        <v>6</v>
      </c>
      <c r="H2">
        <v>0.1</v>
      </c>
      <c r="I2">
        <v>0.5</v>
      </c>
      <c r="J2">
        <v>25</v>
      </c>
      <c r="K2">
        <v>1508254396</v>
      </c>
      <c r="L2">
        <v>1</v>
      </c>
      <c r="M2">
        <v>12</v>
      </c>
      <c r="N2">
        <v>0</v>
      </c>
      <c r="O2">
        <v>0</v>
      </c>
      <c r="P2">
        <v>0</v>
      </c>
      <c r="Q2">
        <v>32</v>
      </c>
      <c r="R2">
        <v>0</v>
      </c>
      <c r="S2">
        <v>0</v>
      </c>
      <c r="T2">
        <v>32</v>
      </c>
      <c r="U2">
        <v>0</v>
      </c>
      <c r="V2">
        <v>0</v>
      </c>
      <c r="W2">
        <v>18.75</v>
      </c>
      <c r="X2">
        <v>0.437</v>
      </c>
      <c r="Y2">
        <v>100</v>
      </c>
    </row>
    <row r="3" spans="1:25">
      <c r="A3">
        <v>2</v>
      </c>
      <c r="B3">
        <v>13</v>
      </c>
      <c r="C3">
        <v>3</v>
      </c>
      <c r="D3">
        <v>0</v>
      </c>
      <c r="E3">
        <v>0</v>
      </c>
      <c r="F3">
        <v>30</v>
      </c>
      <c r="G3">
        <v>28</v>
      </c>
      <c r="H3">
        <v>0</v>
      </c>
      <c r="I3">
        <v>114</v>
      </c>
      <c r="J3">
        <v>58.333333000000003</v>
      </c>
      <c r="K3">
        <v>29.166667</v>
      </c>
      <c r="L3">
        <v>29.464286000000001</v>
      </c>
      <c r="M3">
        <v>1.575</v>
      </c>
      <c r="N3">
        <v>100</v>
      </c>
    </row>
    <row r="4" spans="1:25">
      <c r="A4">
        <v>3</v>
      </c>
      <c r="B4">
        <v>18</v>
      </c>
      <c r="C4">
        <v>1</v>
      </c>
      <c r="D4">
        <v>0</v>
      </c>
      <c r="E4">
        <v>0</v>
      </c>
      <c r="F4">
        <v>31</v>
      </c>
      <c r="G4">
        <v>19</v>
      </c>
      <c r="H4">
        <v>0</v>
      </c>
      <c r="I4">
        <v>88</v>
      </c>
      <c r="J4">
        <v>14.583333</v>
      </c>
      <c r="K4">
        <v>4.8611110000000002</v>
      </c>
      <c r="L4">
        <v>29.761904999999999</v>
      </c>
      <c r="M4">
        <v>1.966</v>
      </c>
      <c r="N4">
        <v>100</v>
      </c>
    </row>
    <row r="5" spans="1:25">
      <c r="A5">
        <v>4</v>
      </c>
      <c r="B5">
        <v>21</v>
      </c>
      <c r="C5">
        <v>2</v>
      </c>
      <c r="D5">
        <v>0</v>
      </c>
      <c r="E5">
        <v>0</v>
      </c>
      <c r="F5">
        <v>33</v>
      </c>
      <c r="G5">
        <v>25</v>
      </c>
      <c r="H5">
        <v>0</v>
      </c>
      <c r="I5">
        <v>108</v>
      </c>
      <c r="J5">
        <v>29.166667</v>
      </c>
      <c r="K5">
        <v>7.2916670000000003</v>
      </c>
      <c r="L5">
        <v>36.309524000000003</v>
      </c>
      <c r="M5">
        <v>2.2309999999999999</v>
      </c>
      <c r="N5">
        <v>100</v>
      </c>
    </row>
    <row r="6" spans="1:25">
      <c r="A6">
        <v>5</v>
      </c>
      <c r="B6">
        <v>24</v>
      </c>
      <c r="C6">
        <v>3</v>
      </c>
      <c r="D6">
        <v>0</v>
      </c>
      <c r="E6">
        <v>0</v>
      </c>
      <c r="F6">
        <v>37</v>
      </c>
      <c r="G6">
        <v>44</v>
      </c>
      <c r="H6">
        <v>0</v>
      </c>
      <c r="I6">
        <v>169</v>
      </c>
      <c r="J6">
        <v>68.75</v>
      </c>
      <c r="K6">
        <v>13.75</v>
      </c>
      <c r="L6">
        <v>46.130952000000001</v>
      </c>
      <c r="M6">
        <v>2.5739999999999998</v>
      </c>
      <c r="N6">
        <v>100</v>
      </c>
    </row>
    <row r="7" spans="1:25">
      <c r="A7">
        <v>6</v>
      </c>
      <c r="B7">
        <v>27</v>
      </c>
      <c r="C7">
        <v>4</v>
      </c>
      <c r="D7">
        <v>0</v>
      </c>
      <c r="E7">
        <v>0</v>
      </c>
      <c r="F7">
        <v>60</v>
      </c>
      <c r="G7">
        <v>58</v>
      </c>
      <c r="H7">
        <v>0</v>
      </c>
      <c r="I7">
        <v>234</v>
      </c>
      <c r="J7">
        <v>93.75</v>
      </c>
      <c r="K7">
        <v>15.625</v>
      </c>
      <c r="L7">
        <v>48.511904999999999</v>
      </c>
      <c r="M7">
        <v>3.0259999999999998</v>
      </c>
      <c r="N7">
        <v>100</v>
      </c>
    </row>
    <row r="8" spans="1:25">
      <c r="A8">
        <v>7</v>
      </c>
      <c r="B8">
        <v>27</v>
      </c>
      <c r="C8">
        <v>1</v>
      </c>
      <c r="D8">
        <v>0</v>
      </c>
      <c r="E8">
        <v>0</v>
      </c>
      <c r="F8">
        <v>81</v>
      </c>
      <c r="G8">
        <v>8</v>
      </c>
      <c r="H8">
        <v>0</v>
      </c>
      <c r="I8">
        <v>105</v>
      </c>
      <c r="J8">
        <v>89.583332999999996</v>
      </c>
      <c r="K8">
        <v>12.797618999999999</v>
      </c>
      <c r="L8">
        <v>46.130952000000001</v>
      </c>
      <c r="M8">
        <v>2.84</v>
      </c>
      <c r="N8">
        <v>100</v>
      </c>
    </row>
    <row r="9" spans="1:25">
      <c r="A9">
        <v>8</v>
      </c>
      <c r="B9">
        <v>26</v>
      </c>
      <c r="C9">
        <v>1</v>
      </c>
      <c r="D9">
        <v>6</v>
      </c>
      <c r="E9">
        <v>4135</v>
      </c>
      <c r="F9">
        <v>2016</v>
      </c>
      <c r="G9">
        <v>184</v>
      </c>
      <c r="H9">
        <v>0</v>
      </c>
      <c r="I9">
        <v>10870.0036</v>
      </c>
      <c r="J9">
        <v>12.5</v>
      </c>
      <c r="K9">
        <v>1.5625</v>
      </c>
      <c r="L9">
        <v>1.785714</v>
      </c>
      <c r="M9">
        <v>5.35</v>
      </c>
      <c r="N9">
        <v>99.21</v>
      </c>
    </row>
    <row r="10" spans="1:25">
      <c r="A10">
        <v>9</v>
      </c>
      <c r="B10">
        <v>25</v>
      </c>
      <c r="C10">
        <v>2</v>
      </c>
      <c r="D10">
        <v>0</v>
      </c>
      <c r="E10">
        <v>2</v>
      </c>
      <c r="F10">
        <v>115</v>
      </c>
      <c r="G10">
        <v>42</v>
      </c>
      <c r="H10">
        <v>0</v>
      </c>
      <c r="I10">
        <v>245</v>
      </c>
      <c r="J10">
        <v>91.666667000000004</v>
      </c>
      <c r="K10">
        <v>10.185185000000001</v>
      </c>
      <c r="L10">
        <v>44.940475999999997</v>
      </c>
      <c r="M10">
        <v>2.7770000000000001</v>
      </c>
      <c r="N10">
        <v>100</v>
      </c>
    </row>
    <row r="11" spans="1:25">
      <c r="A11">
        <v>10</v>
      </c>
      <c r="B11">
        <v>22</v>
      </c>
      <c r="C11">
        <v>0</v>
      </c>
      <c r="D11">
        <v>60</v>
      </c>
      <c r="E11">
        <v>3927</v>
      </c>
      <c r="F11">
        <v>1858</v>
      </c>
      <c r="G11">
        <v>0</v>
      </c>
      <c r="H11">
        <v>0</v>
      </c>
      <c r="I11">
        <v>10014.0034</v>
      </c>
      <c r="J11">
        <v>12.5</v>
      </c>
      <c r="K11">
        <v>1.25</v>
      </c>
      <c r="L11">
        <v>1.785714</v>
      </c>
      <c r="M11">
        <v>4.2430000000000003</v>
      </c>
      <c r="N11">
        <v>99.81</v>
      </c>
    </row>
    <row r="12" spans="1:25">
      <c r="A12">
        <v>11</v>
      </c>
      <c r="B12">
        <v>23</v>
      </c>
      <c r="C12">
        <v>3</v>
      </c>
      <c r="D12">
        <v>0</v>
      </c>
      <c r="E12">
        <v>0</v>
      </c>
      <c r="F12">
        <v>124</v>
      </c>
      <c r="G12">
        <v>49</v>
      </c>
      <c r="H12">
        <v>0</v>
      </c>
      <c r="I12">
        <v>271</v>
      </c>
      <c r="J12">
        <v>95.833332999999996</v>
      </c>
      <c r="K12">
        <v>8.7121209999999998</v>
      </c>
      <c r="L12">
        <v>47.619047999999999</v>
      </c>
      <c r="M12">
        <v>2.621</v>
      </c>
      <c r="N12">
        <v>100</v>
      </c>
    </row>
    <row r="13" spans="1:25">
      <c r="A13">
        <v>12</v>
      </c>
      <c r="B13">
        <v>21</v>
      </c>
      <c r="C13">
        <v>2</v>
      </c>
      <c r="D13">
        <v>0</v>
      </c>
      <c r="E13">
        <v>0</v>
      </c>
      <c r="F13">
        <v>67</v>
      </c>
      <c r="G13">
        <v>33</v>
      </c>
      <c r="H13">
        <v>0</v>
      </c>
      <c r="I13">
        <v>166</v>
      </c>
      <c r="J13">
        <v>87.5</v>
      </c>
      <c r="K13">
        <v>7.2916670000000003</v>
      </c>
      <c r="L13">
        <v>40.178570999999998</v>
      </c>
      <c r="M13">
        <v>2.3250000000000002</v>
      </c>
      <c r="N13">
        <v>100</v>
      </c>
    </row>
    <row r="14" spans="1:25">
      <c r="A14">
        <v>13</v>
      </c>
      <c r="B14">
        <v>20</v>
      </c>
      <c r="C14">
        <v>4</v>
      </c>
      <c r="D14">
        <v>0</v>
      </c>
      <c r="E14">
        <v>0</v>
      </c>
      <c r="F14">
        <v>81</v>
      </c>
      <c r="G14">
        <v>67</v>
      </c>
      <c r="H14">
        <v>0</v>
      </c>
      <c r="I14">
        <v>282</v>
      </c>
      <c r="J14">
        <v>93.75</v>
      </c>
      <c r="K14">
        <v>7.211538</v>
      </c>
      <c r="L14">
        <v>39.583333000000003</v>
      </c>
      <c r="M14">
        <v>2.2770000000000001</v>
      </c>
      <c r="N14">
        <v>100</v>
      </c>
    </row>
    <row r="15" spans="1:25">
      <c r="A15">
        <v>14</v>
      </c>
      <c r="B15">
        <v>19</v>
      </c>
      <c r="C15">
        <v>2</v>
      </c>
      <c r="D15">
        <v>0</v>
      </c>
      <c r="E15">
        <v>0</v>
      </c>
      <c r="F15">
        <v>65</v>
      </c>
      <c r="G15">
        <v>39</v>
      </c>
      <c r="H15">
        <v>0</v>
      </c>
      <c r="I15">
        <v>182</v>
      </c>
      <c r="J15">
        <v>93.75</v>
      </c>
      <c r="K15">
        <v>6.6964290000000002</v>
      </c>
      <c r="L15">
        <v>38.392856999999999</v>
      </c>
      <c r="M15">
        <v>1.966</v>
      </c>
      <c r="N15">
        <v>100</v>
      </c>
    </row>
    <row r="16" spans="1:25">
      <c r="A16">
        <v>15</v>
      </c>
      <c r="B16">
        <v>19</v>
      </c>
      <c r="C16">
        <v>5</v>
      </c>
      <c r="D16">
        <v>0</v>
      </c>
      <c r="E16">
        <v>0</v>
      </c>
      <c r="F16">
        <v>25</v>
      </c>
      <c r="G16">
        <v>86</v>
      </c>
      <c r="H16">
        <v>0</v>
      </c>
      <c r="I16">
        <v>283</v>
      </c>
      <c r="J16">
        <v>91.666667000000004</v>
      </c>
      <c r="K16">
        <v>6.1111110000000002</v>
      </c>
      <c r="L16">
        <v>42.857143000000001</v>
      </c>
      <c r="M16">
        <v>2.1840000000000002</v>
      </c>
      <c r="N16">
        <v>100</v>
      </c>
    </row>
    <row r="17" spans="1:14">
      <c r="A17">
        <v>16</v>
      </c>
      <c r="B17">
        <v>17</v>
      </c>
      <c r="C17">
        <v>2</v>
      </c>
      <c r="D17">
        <v>696</v>
      </c>
      <c r="E17">
        <v>3466</v>
      </c>
      <c r="F17">
        <v>4078</v>
      </c>
      <c r="G17">
        <v>210</v>
      </c>
      <c r="H17">
        <v>1378</v>
      </c>
      <c r="I17">
        <v>16498</v>
      </c>
      <c r="J17">
        <v>2.0833330000000001</v>
      </c>
      <c r="K17">
        <v>0.13020799999999999</v>
      </c>
      <c r="L17">
        <v>0.29761900000000002</v>
      </c>
      <c r="M17">
        <v>7.6909999999999998</v>
      </c>
      <c r="N17">
        <v>99.24</v>
      </c>
    </row>
    <row r="18" spans="1:14">
      <c r="A18">
        <v>17</v>
      </c>
      <c r="B18">
        <v>20</v>
      </c>
      <c r="C18">
        <v>4</v>
      </c>
      <c r="D18">
        <v>0</v>
      </c>
      <c r="E18">
        <v>0</v>
      </c>
      <c r="F18">
        <v>94</v>
      </c>
      <c r="G18">
        <v>95</v>
      </c>
      <c r="H18">
        <v>0</v>
      </c>
      <c r="I18">
        <v>379</v>
      </c>
      <c r="J18">
        <v>95.833332999999996</v>
      </c>
      <c r="K18">
        <v>5.6372549999999997</v>
      </c>
      <c r="L18">
        <v>44.642856999999999</v>
      </c>
      <c r="M18">
        <v>2.1680000000000001</v>
      </c>
      <c r="N18">
        <v>100</v>
      </c>
    </row>
    <row r="19" spans="1:14">
      <c r="A19">
        <v>18</v>
      </c>
      <c r="B19">
        <v>23</v>
      </c>
      <c r="C19">
        <v>2</v>
      </c>
      <c r="D19">
        <v>0</v>
      </c>
      <c r="E19">
        <v>0</v>
      </c>
      <c r="F19">
        <v>78</v>
      </c>
      <c r="G19">
        <v>47</v>
      </c>
      <c r="H19">
        <v>0</v>
      </c>
      <c r="I19">
        <v>219</v>
      </c>
      <c r="J19">
        <v>79.166667000000004</v>
      </c>
      <c r="K19">
        <v>4.3981479999999999</v>
      </c>
      <c r="L19">
        <v>44.940475999999997</v>
      </c>
      <c r="M19">
        <v>2.2149999999999999</v>
      </c>
      <c r="N19">
        <v>100</v>
      </c>
    </row>
    <row r="20" spans="1:14">
      <c r="A20">
        <v>19</v>
      </c>
      <c r="B20">
        <v>23</v>
      </c>
      <c r="C20">
        <v>4</v>
      </c>
      <c r="D20">
        <v>0</v>
      </c>
      <c r="E20">
        <v>0</v>
      </c>
      <c r="F20">
        <v>52</v>
      </c>
      <c r="G20">
        <v>81</v>
      </c>
      <c r="H20">
        <v>0</v>
      </c>
      <c r="I20">
        <v>295</v>
      </c>
      <c r="J20">
        <v>100</v>
      </c>
      <c r="K20">
        <v>5.2631579999999998</v>
      </c>
      <c r="L20">
        <v>49.404761999999998</v>
      </c>
      <c r="M20">
        <v>2.4340000000000002</v>
      </c>
      <c r="N20">
        <v>100</v>
      </c>
    </row>
    <row r="21" spans="1:14">
      <c r="A21">
        <v>20</v>
      </c>
      <c r="B21">
        <v>25</v>
      </c>
      <c r="C21">
        <v>0</v>
      </c>
      <c r="D21">
        <v>35</v>
      </c>
      <c r="E21">
        <v>3794</v>
      </c>
      <c r="F21">
        <v>1772</v>
      </c>
      <c r="G21">
        <v>0</v>
      </c>
      <c r="H21">
        <v>0</v>
      </c>
      <c r="I21">
        <v>9537.0033999999996</v>
      </c>
      <c r="J21">
        <v>20.833333</v>
      </c>
      <c r="K21">
        <v>1.0416669999999999</v>
      </c>
      <c r="L21">
        <v>2.9761899999999999</v>
      </c>
      <c r="M21">
        <v>4.4770000000000003</v>
      </c>
      <c r="N21">
        <v>99.95</v>
      </c>
    </row>
    <row r="22" spans="1:14">
      <c r="A22">
        <v>21</v>
      </c>
      <c r="B22">
        <v>26</v>
      </c>
      <c r="C22">
        <v>2</v>
      </c>
      <c r="D22">
        <v>0</v>
      </c>
      <c r="E22">
        <v>0</v>
      </c>
      <c r="F22">
        <v>118</v>
      </c>
      <c r="G22">
        <v>31</v>
      </c>
      <c r="H22">
        <v>0</v>
      </c>
      <c r="I22">
        <v>211</v>
      </c>
      <c r="J22">
        <v>91.666667000000004</v>
      </c>
      <c r="K22">
        <v>4.3650789999999997</v>
      </c>
      <c r="L22">
        <v>47.619047999999999</v>
      </c>
      <c r="M22">
        <v>2.5270000000000001</v>
      </c>
      <c r="N22">
        <v>100</v>
      </c>
    </row>
    <row r="23" spans="1:14">
      <c r="A23">
        <v>22</v>
      </c>
      <c r="B23">
        <v>23</v>
      </c>
      <c r="C23">
        <v>1</v>
      </c>
      <c r="D23">
        <v>0</v>
      </c>
      <c r="E23">
        <v>0</v>
      </c>
      <c r="F23">
        <v>45</v>
      </c>
      <c r="G23">
        <v>4</v>
      </c>
      <c r="H23">
        <v>0</v>
      </c>
      <c r="I23">
        <v>57</v>
      </c>
      <c r="J23">
        <v>47.916666999999997</v>
      </c>
      <c r="K23">
        <v>2.1780300000000001</v>
      </c>
      <c r="L23">
        <v>44.345238000000002</v>
      </c>
      <c r="M23">
        <v>2.2160000000000002</v>
      </c>
      <c r="N23">
        <v>100</v>
      </c>
    </row>
    <row r="24" spans="1:14">
      <c r="A24">
        <v>23</v>
      </c>
      <c r="B24">
        <v>22</v>
      </c>
      <c r="C24">
        <v>4</v>
      </c>
      <c r="D24">
        <v>0</v>
      </c>
      <c r="E24">
        <v>0</v>
      </c>
      <c r="F24">
        <v>47</v>
      </c>
      <c r="G24">
        <v>85</v>
      </c>
      <c r="H24">
        <v>0</v>
      </c>
      <c r="I24">
        <v>302</v>
      </c>
      <c r="J24">
        <v>91.666667000000004</v>
      </c>
      <c r="K24">
        <v>3.9855070000000001</v>
      </c>
      <c r="L24">
        <v>48.809524000000003</v>
      </c>
      <c r="M24">
        <v>2.4180000000000001</v>
      </c>
      <c r="N24">
        <v>100</v>
      </c>
    </row>
    <row r="25" spans="1:14">
      <c r="A25">
        <v>24</v>
      </c>
      <c r="B25">
        <v>23</v>
      </c>
      <c r="C25">
        <v>3</v>
      </c>
      <c r="D25">
        <v>0</v>
      </c>
      <c r="E25">
        <v>0</v>
      </c>
      <c r="F25">
        <v>95</v>
      </c>
      <c r="G25">
        <v>46</v>
      </c>
      <c r="H25">
        <v>0</v>
      </c>
      <c r="I25">
        <v>233</v>
      </c>
      <c r="J25">
        <v>100</v>
      </c>
      <c r="K25">
        <v>4.1666670000000003</v>
      </c>
      <c r="L25">
        <v>47.916666999999997</v>
      </c>
      <c r="M25">
        <v>2.6360000000000001</v>
      </c>
      <c r="N25">
        <v>100</v>
      </c>
    </row>
    <row r="26" spans="1:14">
      <c r="A26">
        <v>25</v>
      </c>
      <c r="B26">
        <v>21</v>
      </c>
      <c r="C26">
        <v>1</v>
      </c>
      <c r="D26">
        <v>0</v>
      </c>
      <c r="E26">
        <v>0</v>
      </c>
      <c r="F26">
        <v>78</v>
      </c>
      <c r="G26">
        <v>13</v>
      </c>
      <c r="H26">
        <v>0</v>
      </c>
      <c r="I26">
        <v>117</v>
      </c>
      <c r="J26">
        <v>66.666667000000004</v>
      </c>
      <c r="K26">
        <v>2.6666669999999999</v>
      </c>
      <c r="L26">
        <v>34.523809999999997</v>
      </c>
      <c r="M26">
        <v>2.1219999999999999</v>
      </c>
      <c r="N26">
        <v>100</v>
      </c>
    </row>
    <row r="27" spans="1:14">
      <c r="A27">
        <v>26</v>
      </c>
      <c r="B27">
        <v>21</v>
      </c>
      <c r="C27">
        <v>4</v>
      </c>
      <c r="D27">
        <v>0</v>
      </c>
      <c r="E27">
        <v>0</v>
      </c>
      <c r="F27">
        <v>103</v>
      </c>
      <c r="G27">
        <v>62</v>
      </c>
      <c r="H27">
        <v>0</v>
      </c>
      <c r="I27">
        <v>289</v>
      </c>
      <c r="J27">
        <v>97.916667000000004</v>
      </c>
      <c r="K27">
        <v>3.7660260000000001</v>
      </c>
      <c r="L27">
        <v>42.261904999999999</v>
      </c>
      <c r="M27">
        <v>2.1989999999999998</v>
      </c>
      <c r="N27">
        <v>100</v>
      </c>
    </row>
    <row r="28" spans="1:14">
      <c r="A28">
        <v>27</v>
      </c>
      <c r="B28">
        <v>20</v>
      </c>
      <c r="C28">
        <v>1</v>
      </c>
      <c r="D28">
        <v>0</v>
      </c>
      <c r="E28">
        <v>0</v>
      </c>
      <c r="F28">
        <v>93</v>
      </c>
      <c r="G28">
        <v>22</v>
      </c>
      <c r="H28">
        <v>0</v>
      </c>
      <c r="I28">
        <v>159</v>
      </c>
      <c r="J28">
        <v>85.416667000000004</v>
      </c>
      <c r="K28">
        <v>3.1635800000000001</v>
      </c>
      <c r="L28">
        <v>34.523809999999997</v>
      </c>
      <c r="M28">
        <v>1.919</v>
      </c>
      <c r="N28">
        <v>100</v>
      </c>
    </row>
    <row r="29" spans="1:14">
      <c r="A29">
        <v>28</v>
      </c>
      <c r="B29">
        <v>16</v>
      </c>
      <c r="C29">
        <v>6</v>
      </c>
      <c r="D29">
        <v>54</v>
      </c>
      <c r="E29">
        <v>2819</v>
      </c>
      <c r="F29">
        <v>1208</v>
      </c>
      <c r="G29">
        <v>1060</v>
      </c>
      <c r="H29">
        <v>0</v>
      </c>
      <c r="I29">
        <v>10298.0026</v>
      </c>
      <c r="J29">
        <v>8.3333329999999997</v>
      </c>
      <c r="K29">
        <v>0.29761900000000002</v>
      </c>
      <c r="L29">
        <v>1.1904760000000001</v>
      </c>
      <c r="M29">
        <v>5.1790000000000003</v>
      </c>
      <c r="N29">
        <v>98.37</v>
      </c>
    </row>
    <row r="30" spans="1:14">
      <c r="A30">
        <v>29</v>
      </c>
      <c r="B30">
        <v>16</v>
      </c>
      <c r="C30">
        <v>9</v>
      </c>
      <c r="D30">
        <v>0</v>
      </c>
      <c r="E30">
        <v>14</v>
      </c>
      <c r="F30">
        <v>147</v>
      </c>
      <c r="G30">
        <v>364</v>
      </c>
      <c r="H30">
        <v>0</v>
      </c>
      <c r="I30">
        <v>1267</v>
      </c>
      <c r="J30">
        <v>97.916667000000004</v>
      </c>
      <c r="K30">
        <v>3.3764370000000001</v>
      </c>
      <c r="L30">
        <v>47.321429000000002</v>
      </c>
      <c r="M30">
        <v>2.4180000000000001</v>
      </c>
      <c r="N30">
        <v>100</v>
      </c>
    </row>
    <row r="31" spans="1:14">
      <c r="A31">
        <v>30</v>
      </c>
      <c r="B31">
        <v>17</v>
      </c>
      <c r="C31">
        <v>9</v>
      </c>
      <c r="D31">
        <v>7</v>
      </c>
      <c r="E31">
        <v>70</v>
      </c>
      <c r="F31">
        <v>292</v>
      </c>
      <c r="G31">
        <v>405</v>
      </c>
      <c r="H31">
        <v>0</v>
      </c>
      <c r="I31">
        <v>1682</v>
      </c>
      <c r="J31">
        <v>97.916667000000004</v>
      </c>
      <c r="K31">
        <v>3.2638889999999998</v>
      </c>
      <c r="L31">
        <v>45.833333000000003</v>
      </c>
      <c r="M31">
        <v>2.528</v>
      </c>
      <c r="N31">
        <v>100</v>
      </c>
    </row>
    <row r="32" spans="1:14">
      <c r="A32">
        <v>31</v>
      </c>
      <c r="B32">
        <v>19</v>
      </c>
      <c r="C32">
        <v>5</v>
      </c>
      <c r="D32">
        <v>0</v>
      </c>
      <c r="E32">
        <v>118</v>
      </c>
      <c r="F32">
        <v>371</v>
      </c>
      <c r="G32">
        <v>300</v>
      </c>
      <c r="H32">
        <v>0</v>
      </c>
      <c r="I32">
        <v>1507</v>
      </c>
      <c r="J32">
        <v>97.916667000000004</v>
      </c>
      <c r="K32">
        <v>3.1586020000000001</v>
      </c>
      <c r="L32">
        <v>39.583333000000003</v>
      </c>
      <c r="M32">
        <v>2.2930000000000001</v>
      </c>
      <c r="N32">
        <v>100</v>
      </c>
    </row>
    <row r="33" spans="1:14">
      <c r="A33">
        <v>32</v>
      </c>
      <c r="B33">
        <v>19</v>
      </c>
      <c r="C33">
        <v>1</v>
      </c>
      <c r="D33">
        <v>78</v>
      </c>
      <c r="E33">
        <v>3418</v>
      </c>
      <c r="F33">
        <v>2277</v>
      </c>
      <c r="G33">
        <v>171</v>
      </c>
      <c r="H33">
        <v>0</v>
      </c>
      <c r="I33">
        <v>10018.002200000001</v>
      </c>
      <c r="J33">
        <v>8.3333329999999997</v>
      </c>
      <c r="K33">
        <v>0.26041700000000001</v>
      </c>
      <c r="L33">
        <v>1.1904760000000001</v>
      </c>
      <c r="M33">
        <v>4.9290000000000003</v>
      </c>
      <c r="N33">
        <v>94.87</v>
      </c>
    </row>
    <row r="34" spans="1:14">
      <c r="A34">
        <v>33</v>
      </c>
      <c r="B34">
        <v>21</v>
      </c>
      <c r="C34">
        <v>5</v>
      </c>
      <c r="D34">
        <v>0</v>
      </c>
      <c r="E34">
        <v>214</v>
      </c>
      <c r="F34">
        <v>596</v>
      </c>
      <c r="G34">
        <v>128</v>
      </c>
      <c r="H34">
        <v>0</v>
      </c>
      <c r="I34">
        <v>1408</v>
      </c>
      <c r="J34">
        <v>93.75</v>
      </c>
      <c r="K34">
        <v>2.8409089999999999</v>
      </c>
      <c r="L34">
        <v>40.178570999999998</v>
      </c>
      <c r="M34">
        <v>2.3719999999999999</v>
      </c>
      <c r="N34">
        <v>100</v>
      </c>
    </row>
    <row r="35" spans="1:14">
      <c r="A35">
        <v>34</v>
      </c>
      <c r="B35">
        <v>20</v>
      </c>
      <c r="C35">
        <v>1</v>
      </c>
      <c r="D35">
        <v>0</v>
      </c>
      <c r="E35">
        <v>190</v>
      </c>
      <c r="F35">
        <v>491</v>
      </c>
      <c r="G35">
        <v>51</v>
      </c>
      <c r="H35">
        <v>0</v>
      </c>
      <c r="I35">
        <v>1024</v>
      </c>
      <c r="J35">
        <v>89.583332999999996</v>
      </c>
      <c r="K35">
        <v>2.6348039999999999</v>
      </c>
      <c r="L35">
        <v>31.25</v>
      </c>
      <c r="M35">
        <v>2.012</v>
      </c>
      <c r="N35">
        <v>100</v>
      </c>
    </row>
    <row r="36" spans="1:14">
      <c r="A36">
        <v>35</v>
      </c>
      <c r="B36">
        <v>16</v>
      </c>
      <c r="C36">
        <v>3</v>
      </c>
      <c r="D36">
        <v>0</v>
      </c>
      <c r="E36">
        <v>0</v>
      </c>
      <c r="F36">
        <v>37</v>
      </c>
      <c r="G36">
        <v>55</v>
      </c>
      <c r="H36">
        <v>0</v>
      </c>
      <c r="I36">
        <v>202</v>
      </c>
      <c r="J36">
        <v>83.333332999999996</v>
      </c>
      <c r="K36">
        <v>2.3809520000000002</v>
      </c>
      <c r="L36">
        <v>31.845237999999998</v>
      </c>
      <c r="M36">
        <v>1.669</v>
      </c>
      <c r="N36">
        <v>100</v>
      </c>
    </row>
    <row r="37" spans="1:14">
      <c r="A37">
        <v>36</v>
      </c>
      <c r="B37">
        <v>17</v>
      </c>
      <c r="C37">
        <v>3</v>
      </c>
      <c r="D37">
        <v>0</v>
      </c>
      <c r="E37">
        <v>0</v>
      </c>
      <c r="F37">
        <v>12</v>
      </c>
      <c r="G37">
        <v>33</v>
      </c>
      <c r="H37">
        <v>0</v>
      </c>
      <c r="I37">
        <v>111</v>
      </c>
      <c r="J37">
        <v>60.416666999999997</v>
      </c>
      <c r="K37">
        <v>1.6782410000000001</v>
      </c>
      <c r="L37">
        <v>34.523809999999997</v>
      </c>
      <c r="M37">
        <v>1.81</v>
      </c>
      <c r="N37">
        <v>100</v>
      </c>
    </row>
    <row r="38" spans="1:14">
      <c r="A38">
        <v>37</v>
      </c>
      <c r="B38">
        <v>20</v>
      </c>
      <c r="C38">
        <v>4</v>
      </c>
      <c r="D38">
        <v>0</v>
      </c>
      <c r="E38">
        <v>0</v>
      </c>
      <c r="F38">
        <v>29</v>
      </c>
      <c r="G38">
        <v>102</v>
      </c>
      <c r="H38">
        <v>0</v>
      </c>
      <c r="I38">
        <v>335</v>
      </c>
      <c r="J38">
        <v>97.916667000000004</v>
      </c>
      <c r="K38">
        <v>2.6463960000000002</v>
      </c>
      <c r="L38">
        <v>39.285713999999999</v>
      </c>
      <c r="M38">
        <v>2.0590000000000002</v>
      </c>
      <c r="N38">
        <v>100</v>
      </c>
    </row>
    <row r="39" spans="1:14">
      <c r="A39">
        <v>38</v>
      </c>
      <c r="B39">
        <v>20</v>
      </c>
      <c r="C39">
        <v>9</v>
      </c>
      <c r="D39">
        <v>170</v>
      </c>
      <c r="E39">
        <v>3334</v>
      </c>
      <c r="F39">
        <v>1526</v>
      </c>
      <c r="G39">
        <v>1490</v>
      </c>
      <c r="H39">
        <v>0</v>
      </c>
      <c r="I39">
        <v>13515.003000000001</v>
      </c>
      <c r="J39">
        <v>12.5</v>
      </c>
      <c r="K39">
        <v>0.32894699999999999</v>
      </c>
      <c r="L39">
        <v>1.785714</v>
      </c>
      <c r="M39">
        <v>6.8949999999999996</v>
      </c>
      <c r="N39">
        <v>96.69</v>
      </c>
    </row>
    <row r="40" spans="1:14">
      <c r="A40">
        <v>39</v>
      </c>
      <c r="B40">
        <v>21</v>
      </c>
      <c r="C40">
        <v>9</v>
      </c>
      <c r="D40">
        <v>0</v>
      </c>
      <c r="E40">
        <v>0</v>
      </c>
      <c r="F40">
        <v>144</v>
      </c>
      <c r="G40">
        <v>443</v>
      </c>
      <c r="H40">
        <v>0</v>
      </c>
      <c r="I40">
        <v>1473</v>
      </c>
      <c r="J40">
        <v>100</v>
      </c>
      <c r="K40">
        <v>2.5641029999999998</v>
      </c>
      <c r="L40">
        <v>51.488095000000001</v>
      </c>
      <c r="M40">
        <v>2.98</v>
      </c>
      <c r="N40">
        <v>100</v>
      </c>
    </row>
    <row r="41" spans="1:14">
      <c r="A41">
        <v>40</v>
      </c>
      <c r="B41">
        <v>21</v>
      </c>
      <c r="C41">
        <v>6</v>
      </c>
      <c r="D41">
        <v>274</v>
      </c>
      <c r="E41">
        <v>4014</v>
      </c>
      <c r="F41">
        <v>2494</v>
      </c>
      <c r="G41">
        <v>891</v>
      </c>
      <c r="H41">
        <v>0</v>
      </c>
      <c r="I41">
        <v>14565.0028</v>
      </c>
      <c r="J41">
        <v>20.833333</v>
      </c>
      <c r="K41">
        <v>0.52083299999999999</v>
      </c>
      <c r="L41">
        <v>2.9761899999999999</v>
      </c>
      <c r="M41">
        <v>7.2850000000000001</v>
      </c>
      <c r="N41">
        <v>95.07</v>
      </c>
    </row>
    <row r="42" spans="1:14">
      <c r="A42">
        <v>41</v>
      </c>
      <c r="B42">
        <v>24</v>
      </c>
      <c r="C42">
        <v>7</v>
      </c>
      <c r="D42">
        <v>0</v>
      </c>
      <c r="E42">
        <v>173</v>
      </c>
      <c r="F42">
        <v>656</v>
      </c>
      <c r="G42">
        <v>295</v>
      </c>
      <c r="H42">
        <v>0</v>
      </c>
      <c r="I42">
        <v>1887</v>
      </c>
      <c r="J42">
        <v>95.833332999999996</v>
      </c>
      <c r="K42">
        <v>2.3373979999999999</v>
      </c>
      <c r="L42">
        <v>52.678570999999998</v>
      </c>
      <c r="M42">
        <v>3.1509999999999998</v>
      </c>
      <c r="N42">
        <v>100</v>
      </c>
    </row>
    <row r="43" spans="1:14">
      <c r="A43">
        <v>42</v>
      </c>
      <c r="B43">
        <v>25</v>
      </c>
      <c r="C43">
        <v>1</v>
      </c>
      <c r="D43">
        <v>0</v>
      </c>
      <c r="E43">
        <v>174</v>
      </c>
      <c r="F43">
        <v>657</v>
      </c>
      <c r="G43">
        <v>55</v>
      </c>
      <c r="H43">
        <v>0</v>
      </c>
      <c r="I43">
        <v>1170</v>
      </c>
      <c r="J43">
        <v>97.916667000000004</v>
      </c>
      <c r="K43">
        <v>2.3313489999999999</v>
      </c>
      <c r="L43">
        <v>40.773809999999997</v>
      </c>
      <c r="M43">
        <v>2.6840000000000002</v>
      </c>
      <c r="N43">
        <v>100</v>
      </c>
    </row>
    <row r="44" spans="1:14">
      <c r="A44">
        <v>43</v>
      </c>
      <c r="B44">
        <v>26</v>
      </c>
      <c r="C44">
        <v>1</v>
      </c>
      <c r="D44">
        <v>0</v>
      </c>
      <c r="E44">
        <v>12</v>
      </c>
      <c r="F44">
        <v>296</v>
      </c>
      <c r="G44">
        <v>23</v>
      </c>
      <c r="H44">
        <v>0</v>
      </c>
      <c r="I44">
        <v>389</v>
      </c>
      <c r="J44">
        <v>81.25</v>
      </c>
      <c r="K44">
        <v>1.889535</v>
      </c>
      <c r="L44">
        <v>38.988095000000001</v>
      </c>
      <c r="M44">
        <v>2.4180000000000001</v>
      </c>
      <c r="N44">
        <v>100</v>
      </c>
    </row>
    <row r="45" spans="1:14">
      <c r="A45">
        <v>44</v>
      </c>
      <c r="B45">
        <v>21</v>
      </c>
      <c r="C45">
        <v>4</v>
      </c>
      <c r="D45">
        <v>24</v>
      </c>
      <c r="E45">
        <v>2700</v>
      </c>
      <c r="F45">
        <v>1384</v>
      </c>
      <c r="G45">
        <v>729</v>
      </c>
      <c r="H45">
        <v>0</v>
      </c>
      <c r="I45">
        <v>9093.0023999999994</v>
      </c>
      <c r="J45">
        <v>16.666667</v>
      </c>
      <c r="K45">
        <v>0.37878800000000001</v>
      </c>
      <c r="L45">
        <v>2.3809520000000002</v>
      </c>
      <c r="M45">
        <v>5.2569999999999997</v>
      </c>
      <c r="N45">
        <v>97.8</v>
      </c>
    </row>
    <row r="46" spans="1:14">
      <c r="A46">
        <v>45</v>
      </c>
      <c r="B46">
        <v>21</v>
      </c>
      <c r="C46">
        <v>7</v>
      </c>
      <c r="D46">
        <v>0</v>
      </c>
      <c r="E46">
        <v>13</v>
      </c>
      <c r="F46">
        <v>178</v>
      </c>
      <c r="G46">
        <v>282</v>
      </c>
      <c r="H46">
        <v>0</v>
      </c>
      <c r="I46">
        <v>1050</v>
      </c>
      <c r="J46">
        <v>93.75</v>
      </c>
      <c r="K46">
        <v>2.0833330000000001</v>
      </c>
      <c r="L46">
        <v>49.404761999999998</v>
      </c>
      <c r="M46">
        <v>2.87</v>
      </c>
      <c r="N46">
        <v>100</v>
      </c>
    </row>
    <row r="47" spans="1:14">
      <c r="A47">
        <v>46</v>
      </c>
      <c r="B47">
        <v>21</v>
      </c>
      <c r="C47">
        <v>4</v>
      </c>
      <c r="D47">
        <v>0</v>
      </c>
      <c r="E47">
        <v>16</v>
      </c>
      <c r="F47">
        <v>159</v>
      </c>
      <c r="G47">
        <v>165</v>
      </c>
      <c r="H47">
        <v>0</v>
      </c>
      <c r="I47">
        <v>686</v>
      </c>
      <c r="J47">
        <v>97.916667000000004</v>
      </c>
      <c r="K47">
        <v>2.1286230000000002</v>
      </c>
      <c r="L47">
        <v>44.642856999999999</v>
      </c>
      <c r="M47">
        <v>2.4180000000000001</v>
      </c>
      <c r="N47">
        <v>100</v>
      </c>
    </row>
    <row r="48" spans="1:14">
      <c r="A48">
        <v>47</v>
      </c>
      <c r="B48">
        <v>19</v>
      </c>
      <c r="C48">
        <v>4</v>
      </c>
      <c r="D48">
        <v>0</v>
      </c>
      <c r="E48">
        <v>0</v>
      </c>
      <c r="F48">
        <v>109</v>
      </c>
      <c r="G48">
        <v>53</v>
      </c>
      <c r="H48">
        <v>0</v>
      </c>
      <c r="I48">
        <v>268</v>
      </c>
      <c r="J48">
        <v>93.75</v>
      </c>
      <c r="K48">
        <v>1.9946809999999999</v>
      </c>
      <c r="L48">
        <v>40.773809999999997</v>
      </c>
      <c r="M48">
        <v>2.3090000000000002</v>
      </c>
      <c r="N48">
        <v>100</v>
      </c>
    </row>
    <row r="49" spans="1:14">
      <c r="A49">
        <v>48</v>
      </c>
      <c r="B49">
        <v>18</v>
      </c>
      <c r="C49">
        <v>3</v>
      </c>
      <c r="D49">
        <v>0</v>
      </c>
      <c r="E49">
        <v>0</v>
      </c>
      <c r="F49">
        <v>49</v>
      </c>
      <c r="G49">
        <v>22</v>
      </c>
      <c r="H49">
        <v>0</v>
      </c>
      <c r="I49">
        <v>115</v>
      </c>
      <c r="J49">
        <v>72.916667000000004</v>
      </c>
      <c r="K49">
        <v>1.5190969999999999</v>
      </c>
      <c r="L49">
        <v>35.416666999999997</v>
      </c>
      <c r="M49">
        <v>2.0129999999999999</v>
      </c>
      <c r="N49">
        <v>100</v>
      </c>
    </row>
    <row r="50" spans="1:14">
      <c r="A50">
        <v>49</v>
      </c>
      <c r="B50">
        <v>19</v>
      </c>
      <c r="C50">
        <v>2</v>
      </c>
      <c r="D50">
        <v>0</v>
      </c>
      <c r="E50">
        <v>0</v>
      </c>
      <c r="F50">
        <v>48</v>
      </c>
      <c r="G50">
        <v>30</v>
      </c>
      <c r="H50">
        <v>0</v>
      </c>
      <c r="I50">
        <v>138</v>
      </c>
      <c r="J50">
        <v>93.75</v>
      </c>
      <c r="K50">
        <v>1.913265</v>
      </c>
      <c r="L50">
        <v>34.523809999999997</v>
      </c>
      <c r="M50">
        <v>1.903</v>
      </c>
      <c r="N50">
        <v>100</v>
      </c>
    </row>
    <row r="51" spans="1:14">
      <c r="A51">
        <v>50</v>
      </c>
      <c r="B51">
        <v>21</v>
      </c>
      <c r="C51">
        <v>2</v>
      </c>
      <c r="D51">
        <v>0</v>
      </c>
      <c r="E51">
        <v>0</v>
      </c>
      <c r="F51">
        <v>74</v>
      </c>
      <c r="G51">
        <v>27</v>
      </c>
      <c r="H51">
        <v>0</v>
      </c>
      <c r="I51">
        <v>155</v>
      </c>
      <c r="J51">
        <v>85.416667000000004</v>
      </c>
      <c r="K51">
        <v>1.7083330000000001</v>
      </c>
      <c r="L51">
        <v>34.226190000000003</v>
      </c>
      <c r="M51">
        <v>2.028</v>
      </c>
      <c r="N51">
        <v>100</v>
      </c>
    </row>
    <row r="52" spans="1:14">
      <c r="A52">
        <v>51</v>
      </c>
      <c r="B52">
        <v>17</v>
      </c>
      <c r="C52">
        <v>1</v>
      </c>
      <c r="D52">
        <v>0</v>
      </c>
      <c r="E52">
        <v>0</v>
      </c>
      <c r="F52">
        <v>12</v>
      </c>
      <c r="G52">
        <v>22</v>
      </c>
      <c r="H52">
        <v>0</v>
      </c>
      <c r="I52">
        <v>78</v>
      </c>
      <c r="J52">
        <v>45.833333000000003</v>
      </c>
      <c r="K52">
        <v>0.89869299999999996</v>
      </c>
      <c r="L52">
        <v>30.059524</v>
      </c>
      <c r="M52">
        <v>1.591</v>
      </c>
      <c r="N52">
        <v>100</v>
      </c>
    </row>
    <row r="53" spans="1:14">
      <c r="A53">
        <v>52</v>
      </c>
      <c r="B53">
        <v>19</v>
      </c>
      <c r="C53">
        <v>4</v>
      </c>
      <c r="D53">
        <v>0</v>
      </c>
      <c r="E53">
        <v>0</v>
      </c>
      <c r="F53">
        <v>15</v>
      </c>
      <c r="G53">
        <v>65</v>
      </c>
      <c r="H53">
        <v>0</v>
      </c>
      <c r="I53">
        <v>210</v>
      </c>
      <c r="J53">
        <v>87.5</v>
      </c>
      <c r="K53">
        <v>1.6826920000000001</v>
      </c>
      <c r="L53">
        <v>39.583333000000003</v>
      </c>
      <c r="M53">
        <v>1.919</v>
      </c>
      <c r="N53">
        <v>100</v>
      </c>
    </row>
    <row r="54" spans="1:14">
      <c r="A54">
        <v>53</v>
      </c>
      <c r="B54">
        <v>20</v>
      </c>
      <c r="C54">
        <v>4</v>
      </c>
      <c r="D54">
        <v>0</v>
      </c>
      <c r="E54">
        <v>0</v>
      </c>
      <c r="F54">
        <v>6</v>
      </c>
      <c r="G54">
        <v>60</v>
      </c>
      <c r="H54">
        <v>0</v>
      </c>
      <c r="I54">
        <v>186</v>
      </c>
      <c r="J54">
        <v>68.75</v>
      </c>
      <c r="K54">
        <v>1.2971699999999999</v>
      </c>
      <c r="L54">
        <v>38.392856999999999</v>
      </c>
      <c r="M54">
        <v>2.246</v>
      </c>
      <c r="N54">
        <v>100</v>
      </c>
    </row>
    <row r="55" spans="1:14">
      <c r="A55">
        <v>54</v>
      </c>
      <c r="B55">
        <v>20</v>
      </c>
      <c r="C55">
        <v>1</v>
      </c>
      <c r="D55">
        <v>0</v>
      </c>
      <c r="E55">
        <v>0</v>
      </c>
      <c r="F55">
        <v>4</v>
      </c>
      <c r="G55">
        <v>3</v>
      </c>
      <c r="H55">
        <v>0</v>
      </c>
      <c r="I55">
        <v>13</v>
      </c>
      <c r="J55">
        <v>43.75</v>
      </c>
      <c r="K55">
        <v>0.81018500000000004</v>
      </c>
      <c r="L55">
        <v>35.714286000000001</v>
      </c>
      <c r="M55">
        <v>1.9810000000000001</v>
      </c>
      <c r="N55">
        <v>100</v>
      </c>
    </row>
    <row r="56" spans="1:14">
      <c r="A56">
        <v>55</v>
      </c>
      <c r="B56">
        <v>20</v>
      </c>
      <c r="C56">
        <v>3</v>
      </c>
      <c r="D56">
        <v>0</v>
      </c>
      <c r="E56">
        <v>0</v>
      </c>
      <c r="F56">
        <v>26</v>
      </c>
      <c r="G56">
        <v>65</v>
      </c>
      <c r="H56">
        <v>0</v>
      </c>
      <c r="I56">
        <v>221</v>
      </c>
      <c r="J56">
        <v>85.416667000000004</v>
      </c>
      <c r="K56">
        <v>1.5530299999999999</v>
      </c>
      <c r="L56">
        <v>40.178570999999998</v>
      </c>
      <c r="M56">
        <v>2.153</v>
      </c>
      <c r="N56">
        <v>100</v>
      </c>
    </row>
    <row r="57" spans="1:14">
      <c r="A57">
        <v>56</v>
      </c>
      <c r="B57">
        <v>20</v>
      </c>
      <c r="C57">
        <v>5</v>
      </c>
      <c r="D57">
        <v>0</v>
      </c>
      <c r="E57">
        <v>0</v>
      </c>
      <c r="F57">
        <v>78</v>
      </c>
      <c r="G57">
        <v>119</v>
      </c>
      <c r="H57">
        <v>0</v>
      </c>
      <c r="I57">
        <v>435</v>
      </c>
      <c r="J57">
        <v>97.916667000000004</v>
      </c>
      <c r="K57">
        <v>1.7485120000000001</v>
      </c>
      <c r="L57">
        <v>43.452381000000003</v>
      </c>
      <c r="M57">
        <v>2.387</v>
      </c>
      <c r="N57">
        <v>100</v>
      </c>
    </row>
    <row r="58" spans="1:14">
      <c r="A58">
        <v>57</v>
      </c>
      <c r="B58">
        <v>25</v>
      </c>
      <c r="C58">
        <v>2</v>
      </c>
      <c r="D58">
        <v>0</v>
      </c>
      <c r="E58">
        <v>0</v>
      </c>
      <c r="F58">
        <v>133</v>
      </c>
      <c r="G58">
        <v>37</v>
      </c>
      <c r="H58">
        <v>0</v>
      </c>
      <c r="I58">
        <v>244</v>
      </c>
      <c r="J58">
        <v>95.833332999999996</v>
      </c>
      <c r="K58">
        <v>1.681287</v>
      </c>
      <c r="L58">
        <v>42.857143000000001</v>
      </c>
      <c r="M58">
        <v>2.4180000000000001</v>
      </c>
      <c r="N58">
        <v>100</v>
      </c>
    </row>
    <row r="59" spans="1:14">
      <c r="A59">
        <v>58</v>
      </c>
      <c r="B59">
        <v>23</v>
      </c>
      <c r="C59">
        <v>2</v>
      </c>
      <c r="D59">
        <v>0</v>
      </c>
      <c r="E59">
        <v>0</v>
      </c>
      <c r="F59">
        <v>50</v>
      </c>
      <c r="G59">
        <v>29</v>
      </c>
      <c r="H59">
        <v>0</v>
      </c>
      <c r="I59">
        <v>137</v>
      </c>
      <c r="J59">
        <v>85.416667000000004</v>
      </c>
      <c r="K59">
        <v>1.472701</v>
      </c>
      <c r="L59">
        <v>41.071429000000002</v>
      </c>
      <c r="M59">
        <v>2.278</v>
      </c>
      <c r="N59">
        <v>100</v>
      </c>
    </row>
    <row r="60" spans="1:14">
      <c r="A60">
        <v>59</v>
      </c>
      <c r="B60">
        <v>19</v>
      </c>
      <c r="C60">
        <v>1</v>
      </c>
      <c r="D60">
        <v>0</v>
      </c>
      <c r="E60">
        <v>0</v>
      </c>
      <c r="F60">
        <v>5</v>
      </c>
      <c r="G60">
        <v>11</v>
      </c>
      <c r="H60">
        <v>0</v>
      </c>
      <c r="I60">
        <v>38</v>
      </c>
      <c r="J60">
        <v>37.5</v>
      </c>
      <c r="K60">
        <v>0.63559299999999996</v>
      </c>
      <c r="L60">
        <v>34.821429000000002</v>
      </c>
      <c r="M60">
        <v>1.794</v>
      </c>
      <c r="N60">
        <v>100</v>
      </c>
    </row>
    <row r="61" spans="1:14">
      <c r="A61">
        <v>60</v>
      </c>
      <c r="B61">
        <v>19</v>
      </c>
      <c r="C61">
        <v>1</v>
      </c>
      <c r="D61">
        <v>0</v>
      </c>
      <c r="E61">
        <v>0</v>
      </c>
      <c r="F61">
        <v>10</v>
      </c>
      <c r="G61">
        <v>6</v>
      </c>
      <c r="H61">
        <v>0</v>
      </c>
      <c r="I61">
        <v>28</v>
      </c>
      <c r="J61">
        <v>37.5</v>
      </c>
      <c r="K61">
        <v>0.625</v>
      </c>
      <c r="L61">
        <v>33.035713999999999</v>
      </c>
      <c r="M61">
        <v>1.825</v>
      </c>
      <c r="N61">
        <v>100</v>
      </c>
    </row>
    <row r="62" spans="1:14">
      <c r="A62">
        <v>61</v>
      </c>
      <c r="B62">
        <v>17</v>
      </c>
      <c r="C62">
        <v>2</v>
      </c>
      <c r="D62">
        <v>0</v>
      </c>
      <c r="E62">
        <v>0</v>
      </c>
      <c r="F62">
        <v>5</v>
      </c>
      <c r="G62">
        <v>33</v>
      </c>
      <c r="H62">
        <v>0</v>
      </c>
      <c r="I62">
        <v>104</v>
      </c>
      <c r="J62">
        <v>45.833333000000003</v>
      </c>
      <c r="K62">
        <v>0.75136599999999998</v>
      </c>
      <c r="L62">
        <v>31.25</v>
      </c>
      <c r="M62">
        <v>1.841</v>
      </c>
      <c r="N62">
        <v>100</v>
      </c>
    </row>
    <row r="63" spans="1:14">
      <c r="A63">
        <v>62</v>
      </c>
      <c r="B63">
        <v>16</v>
      </c>
      <c r="C63">
        <v>0</v>
      </c>
      <c r="D63">
        <v>0</v>
      </c>
      <c r="E63">
        <v>0</v>
      </c>
      <c r="F63">
        <v>5</v>
      </c>
      <c r="G63">
        <v>0</v>
      </c>
      <c r="H63">
        <v>0</v>
      </c>
      <c r="I63">
        <v>5</v>
      </c>
      <c r="J63">
        <v>31.25</v>
      </c>
      <c r="K63">
        <v>0.50403200000000004</v>
      </c>
      <c r="L63">
        <v>25.892856999999999</v>
      </c>
      <c r="M63">
        <v>1.6060000000000001</v>
      </c>
      <c r="N63">
        <v>100</v>
      </c>
    </row>
    <row r="64" spans="1:14">
      <c r="A64">
        <v>63</v>
      </c>
      <c r="B64">
        <v>18</v>
      </c>
      <c r="C64">
        <v>4</v>
      </c>
      <c r="D64">
        <v>0</v>
      </c>
      <c r="E64">
        <v>0</v>
      </c>
      <c r="F64">
        <v>73</v>
      </c>
      <c r="G64">
        <v>44</v>
      </c>
      <c r="H64">
        <v>0</v>
      </c>
      <c r="I64">
        <v>205</v>
      </c>
      <c r="J64">
        <v>95.833332999999996</v>
      </c>
      <c r="K64">
        <v>1.521164</v>
      </c>
      <c r="L64">
        <v>40.178570999999998</v>
      </c>
      <c r="M64">
        <v>2.0289999999999999</v>
      </c>
      <c r="N64">
        <v>100</v>
      </c>
    </row>
    <row r="65" spans="1:14">
      <c r="A65">
        <v>64</v>
      </c>
      <c r="B65">
        <v>17</v>
      </c>
      <c r="C65">
        <v>3</v>
      </c>
      <c r="D65">
        <v>0</v>
      </c>
      <c r="E65">
        <v>0</v>
      </c>
      <c r="F65">
        <v>137</v>
      </c>
      <c r="G65">
        <v>60</v>
      </c>
      <c r="H65">
        <v>0</v>
      </c>
      <c r="I65">
        <v>317</v>
      </c>
      <c r="J65">
        <v>91.666667000000004</v>
      </c>
      <c r="K65">
        <v>1.4322919999999999</v>
      </c>
      <c r="L65">
        <v>33.035713999999999</v>
      </c>
      <c r="M65">
        <v>1.95</v>
      </c>
      <c r="N65">
        <v>100</v>
      </c>
    </row>
    <row r="66" spans="1:14">
      <c r="A66">
        <v>65</v>
      </c>
      <c r="B66">
        <v>19</v>
      </c>
      <c r="C66">
        <v>5</v>
      </c>
      <c r="D66">
        <v>0</v>
      </c>
      <c r="E66">
        <v>0</v>
      </c>
      <c r="F66">
        <v>138</v>
      </c>
      <c r="G66">
        <v>123</v>
      </c>
      <c r="H66">
        <v>0</v>
      </c>
      <c r="I66">
        <v>507</v>
      </c>
      <c r="J66">
        <v>95.833332999999996</v>
      </c>
      <c r="K66">
        <v>1.474359</v>
      </c>
      <c r="L66">
        <v>38.392856999999999</v>
      </c>
      <c r="M66">
        <v>2.137</v>
      </c>
      <c r="N66">
        <v>100</v>
      </c>
    </row>
    <row r="67" spans="1:14">
      <c r="A67">
        <v>66</v>
      </c>
      <c r="B67">
        <v>18</v>
      </c>
      <c r="C67">
        <v>4</v>
      </c>
      <c r="D67">
        <v>1026</v>
      </c>
      <c r="E67">
        <v>2881</v>
      </c>
      <c r="F67">
        <v>3040</v>
      </c>
      <c r="G67">
        <v>559</v>
      </c>
      <c r="H67">
        <v>1577</v>
      </c>
      <c r="I67">
        <v>17186</v>
      </c>
      <c r="J67">
        <v>2.0833330000000001</v>
      </c>
      <c r="K67">
        <v>3.1565999999999997E-2</v>
      </c>
      <c r="L67">
        <v>0.29761900000000002</v>
      </c>
      <c r="M67">
        <v>9.0009999999999994</v>
      </c>
      <c r="N67">
        <v>98.73</v>
      </c>
    </row>
    <row r="68" spans="1:14">
      <c r="A68">
        <v>67</v>
      </c>
      <c r="B68">
        <v>22</v>
      </c>
      <c r="C68">
        <v>6</v>
      </c>
      <c r="D68">
        <v>0</v>
      </c>
      <c r="E68">
        <v>98</v>
      </c>
      <c r="F68">
        <v>249</v>
      </c>
      <c r="G68">
        <v>185</v>
      </c>
      <c r="H68">
        <v>0</v>
      </c>
      <c r="I68">
        <v>1000</v>
      </c>
      <c r="J68">
        <v>97.916667000000004</v>
      </c>
      <c r="K68">
        <v>1.461443</v>
      </c>
      <c r="L68">
        <v>46.428570999999998</v>
      </c>
      <c r="M68">
        <v>2.6520000000000001</v>
      </c>
      <c r="N68">
        <v>100</v>
      </c>
    </row>
    <row r="69" spans="1:14">
      <c r="A69">
        <v>68</v>
      </c>
      <c r="B69">
        <v>26</v>
      </c>
      <c r="C69">
        <v>2</v>
      </c>
      <c r="D69">
        <v>79</v>
      </c>
      <c r="E69">
        <v>3823</v>
      </c>
      <c r="F69">
        <v>2230</v>
      </c>
      <c r="G69">
        <v>375</v>
      </c>
      <c r="H69">
        <v>0</v>
      </c>
      <c r="I69">
        <v>11398.003000000001</v>
      </c>
      <c r="J69">
        <v>12.5</v>
      </c>
      <c r="K69">
        <v>0.18382399999999999</v>
      </c>
      <c r="L69">
        <v>1.785714</v>
      </c>
      <c r="M69">
        <v>6.5679999999999996</v>
      </c>
      <c r="N69">
        <v>95.24</v>
      </c>
    </row>
    <row r="70" spans="1:14">
      <c r="A70">
        <v>69</v>
      </c>
      <c r="B70">
        <v>26</v>
      </c>
      <c r="C70">
        <v>2</v>
      </c>
      <c r="D70">
        <v>0</v>
      </c>
      <c r="E70">
        <v>92</v>
      </c>
      <c r="F70">
        <v>249</v>
      </c>
      <c r="G70">
        <v>87</v>
      </c>
      <c r="H70">
        <v>0</v>
      </c>
      <c r="I70">
        <v>694</v>
      </c>
      <c r="J70">
        <v>91.666667000000004</v>
      </c>
      <c r="K70">
        <v>1.3285020000000001</v>
      </c>
      <c r="L70">
        <v>45.833333000000003</v>
      </c>
      <c r="M70">
        <v>2.698</v>
      </c>
      <c r="N70">
        <v>100</v>
      </c>
    </row>
    <row r="71" spans="1:14">
      <c r="A71">
        <v>70</v>
      </c>
      <c r="B71">
        <v>23</v>
      </c>
      <c r="C71">
        <v>5</v>
      </c>
      <c r="D71">
        <v>0</v>
      </c>
      <c r="E71">
        <v>0</v>
      </c>
      <c r="F71">
        <v>26</v>
      </c>
      <c r="G71">
        <v>140</v>
      </c>
      <c r="H71">
        <v>0</v>
      </c>
      <c r="I71">
        <v>446</v>
      </c>
      <c r="J71">
        <v>93.75</v>
      </c>
      <c r="K71">
        <v>1.339286</v>
      </c>
      <c r="L71">
        <v>48.809524000000003</v>
      </c>
      <c r="M71">
        <v>2.621</v>
      </c>
      <c r="N71">
        <v>100</v>
      </c>
    </row>
    <row r="72" spans="1:14">
      <c r="A72">
        <v>71</v>
      </c>
      <c r="B72">
        <v>22</v>
      </c>
      <c r="C72">
        <v>2</v>
      </c>
      <c r="D72">
        <v>1044</v>
      </c>
      <c r="E72">
        <v>4579</v>
      </c>
      <c r="F72">
        <v>5339</v>
      </c>
      <c r="G72">
        <v>220</v>
      </c>
      <c r="H72">
        <v>1461</v>
      </c>
      <c r="I72">
        <v>21839</v>
      </c>
      <c r="J72">
        <v>12.5</v>
      </c>
      <c r="K72">
        <v>0.17605599999999999</v>
      </c>
      <c r="L72">
        <v>1.785714</v>
      </c>
      <c r="M72">
        <v>12.699</v>
      </c>
      <c r="N72">
        <v>99.26</v>
      </c>
    </row>
    <row r="73" spans="1:14">
      <c r="A73">
        <v>72</v>
      </c>
      <c r="B73">
        <v>21</v>
      </c>
      <c r="C73">
        <v>3</v>
      </c>
      <c r="D73">
        <v>0</v>
      </c>
      <c r="E73">
        <v>0</v>
      </c>
      <c r="F73">
        <v>135</v>
      </c>
      <c r="G73">
        <v>79</v>
      </c>
      <c r="H73">
        <v>0</v>
      </c>
      <c r="I73">
        <v>372</v>
      </c>
      <c r="J73">
        <v>95.833332999999996</v>
      </c>
      <c r="K73">
        <v>1.331019</v>
      </c>
      <c r="L73">
        <v>41.369047999999999</v>
      </c>
      <c r="M73">
        <v>2.4020000000000001</v>
      </c>
      <c r="N73">
        <v>100</v>
      </c>
    </row>
    <row r="74" spans="1:14">
      <c r="A74">
        <v>73</v>
      </c>
      <c r="B74">
        <v>21</v>
      </c>
      <c r="C74">
        <v>4</v>
      </c>
      <c r="D74">
        <v>0</v>
      </c>
      <c r="E74">
        <v>0</v>
      </c>
      <c r="F74">
        <v>105</v>
      </c>
      <c r="G74">
        <v>61</v>
      </c>
      <c r="H74">
        <v>0</v>
      </c>
      <c r="I74">
        <v>288</v>
      </c>
      <c r="J74">
        <v>91.666667000000004</v>
      </c>
      <c r="K74">
        <v>1.255708</v>
      </c>
      <c r="L74">
        <v>42.559524000000003</v>
      </c>
      <c r="M74">
        <v>2.3559999999999999</v>
      </c>
      <c r="N74">
        <v>100</v>
      </c>
    </row>
    <row r="75" spans="1:14">
      <c r="A75">
        <v>74</v>
      </c>
      <c r="B75">
        <v>20</v>
      </c>
      <c r="C75">
        <v>3</v>
      </c>
      <c r="D75">
        <v>0</v>
      </c>
      <c r="E75">
        <v>0</v>
      </c>
      <c r="F75">
        <v>153</v>
      </c>
      <c r="G75">
        <v>53</v>
      </c>
      <c r="H75">
        <v>0</v>
      </c>
      <c r="I75">
        <v>312</v>
      </c>
      <c r="J75">
        <v>87.5</v>
      </c>
      <c r="K75">
        <v>1.1824319999999999</v>
      </c>
      <c r="L75">
        <v>38.095238000000002</v>
      </c>
      <c r="M75">
        <v>2.2309999999999999</v>
      </c>
      <c r="N75">
        <v>100</v>
      </c>
    </row>
    <row r="76" spans="1:14">
      <c r="A76">
        <v>75</v>
      </c>
      <c r="B76">
        <v>17</v>
      </c>
      <c r="C76">
        <v>1</v>
      </c>
      <c r="D76">
        <v>24</v>
      </c>
      <c r="E76">
        <v>1203</v>
      </c>
      <c r="F76">
        <v>1765</v>
      </c>
      <c r="G76">
        <v>12</v>
      </c>
      <c r="H76">
        <v>1138</v>
      </c>
      <c r="I76">
        <v>5465</v>
      </c>
      <c r="J76">
        <v>12.5</v>
      </c>
      <c r="K76">
        <v>0.16666700000000001</v>
      </c>
      <c r="L76">
        <v>1.785714</v>
      </c>
      <c r="M76">
        <v>1.8089999999999999</v>
      </c>
      <c r="N76">
        <v>100</v>
      </c>
    </row>
    <row r="77" spans="1:14">
      <c r="A77">
        <v>76</v>
      </c>
      <c r="B77">
        <v>19</v>
      </c>
      <c r="C77">
        <v>3</v>
      </c>
      <c r="D77">
        <v>0</v>
      </c>
      <c r="E77">
        <v>65</v>
      </c>
      <c r="F77">
        <v>313</v>
      </c>
      <c r="G77">
        <v>41</v>
      </c>
      <c r="H77">
        <v>0</v>
      </c>
      <c r="I77">
        <v>566</v>
      </c>
      <c r="J77">
        <v>95.833332999999996</v>
      </c>
      <c r="K77">
        <v>1.2609649999999999</v>
      </c>
      <c r="L77">
        <v>37.5</v>
      </c>
      <c r="M77">
        <v>2.0590000000000002</v>
      </c>
      <c r="N77">
        <v>100</v>
      </c>
    </row>
    <row r="78" spans="1:14">
      <c r="A78">
        <v>77</v>
      </c>
      <c r="B78">
        <v>17</v>
      </c>
      <c r="C78">
        <v>7</v>
      </c>
      <c r="D78">
        <v>0</v>
      </c>
      <c r="E78">
        <v>73</v>
      </c>
      <c r="F78">
        <v>280</v>
      </c>
      <c r="G78">
        <v>184</v>
      </c>
      <c r="H78">
        <v>0</v>
      </c>
      <c r="I78">
        <v>978</v>
      </c>
      <c r="J78">
        <v>93.75</v>
      </c>
      <c r="K78">
        <v>1.2175320000000001</v>
      </c>
      <c r="L78">
        <v>42.261904999999999</v>
      </c>
      <c r="M78">
        <v>2.34</v>
      </c>
      <c r="N78">
        <v>100</v>
      </c>
    </row>
    <row r="79" spans="1:14">
      <c r="A79">
        <v>78</v>
      </c>
      <c r="B79">
        <v>17</v>
      </c>
      <c r="C79">
        <v>7</v>
      </c>
      <c r="D79">
        <v>72</v>
      </c>
      <c r="E79">
        <v>3149</v>
      </c>
      <c r="F79">
        <v>1944</v>
      </c>
      <c r="G79">
        <v>976</v>
      </c>
      <c r="H79">
        <v>0</v>
      </c>
      <c r="I79">
        <v>11530.002200000001</v>
      </c>
      <c r="J79">
        <v>12.5</v>
      </c>
      <c r="K79">
        <v>0.16025600000000001</v>
      </c>
      <c r="L79">
        <v>1.785714</v>
      </c>
      <c r="M79">
        <v>6.1159999999999997</v>
      </c>
      <c r="N79">
        <v>95.03</v>
      </c>
    </row>
    <row r="80" spans="1:14">
      <c r="A80">
        <v>79</v>
      </c>
      <c r="B80">
        <v>17</v>
      </c>
      <c r="C80">
        <v>8</v>
      </c>
      <c r="D80">
        <v>16</v>
      </c>
      <c r="E80">
        <v>221</v>
      </c>
      <c r="F80">
        <v>563</v>
      </c>
      <c r="G80">
        <v>348</v>
      </c>
      <c r="H80">
        <v>0</v>
      </c>
      <c r="I80">
        <v>2129</v>
      </c>
      <c r="J80">
        <v>97.916667000000004</v>
      </c>
      <c r="K80">
        <v>1.2394510000000001</v>
      </c>
      <c r="L80">
        <v>44.642856999999999</v>
      </c>
      <c r="M80">
        <v>2.8079999999999998</v>
      </c>
      <c r="N80">
        <v>100</v>
      </c>
    </row>
    <row r="81" spans="1:14">
      <c r="A81">
        <v>80</v>
      </c>
      <c r="B81">
        <v>20</v>
      </c>
      <c r="C81">
        <v>7</v>
      </c>
      <c r="D81">
        <v>2</v>
      </c>
      <c r="E81">
        <v>341</v>
      </c>
      <c r="F81">
        <v>720</v>
      </c>
      <c r="G81">
        <v>296</v>
      </c>
      <c r="H81">
        <v>0</v>
      </c>
      <c r="I81">
        <v>2300</v>
      </c>
      <c r="J81">
        <v>95.833332999999996</v>
      </c>
      <c r="K81">
        <v>1.1979169999999999</v>
      </c>
      <c r="L81">
        <v>41.666666999999997</v>
      </c>
      <c r="M81">
        <v>2.839</v>
      </c>
      <c r="N81">
        <v>100</v>
      </c>
    </row>
    <row r="82" spans="1:14">
      <c r="A82">
        <v>81</v>
      </c>
      <c r="B82">
        <v>20</v>
      </c>
      <c r="C82">
        <v>3</v>
      </c>
      <c r="D82">
        <v>3</v>
      </c>
      <c r="E82">
        <v>399</v>
      </c>
      <c r="F82">
        <v>777</v>
      </c>
      <c r="G82">
        <v>73</v>
      </c>
      <c r="H82">
        <v>0</v>
      </c>
      <c r="I82">
        <v>1809</v>
      </c>
      <c r="J82">
        <v>97.916667000000004</v>
      </c>
      <c r="K82">
        <v>1.2088479999999999</v>
      </c>
      <c r="L82">
        <v>34.821429000000002</v>
      </c>
      <c r="M82">
        <v>2.3239999999999998</v>
      </c>
      <c r="N82">
        <v>100</v>
      </c>
    </row>
    <row r="83" spans="1:14">
      <c r="A83">
        <v>82</v>
      </c>
      <c r="B83">
        <v>21</v>
      </c>
      <c r="C83">
        <v>4</v>
      </c>
      <c r="D83">
        <v>101</v>
      </c>
      <c r="E83">
        <v>2654</v>
      </c>
      <c r="F83">
        <v>1970</v>
      </c>
      <c r="G83">
        <v>727</v>
      </c>
      <c r="H83">
        <v>0</v>
      </c>
      <c r="I83">
        <v>9966.0015999999996</v>
      </c>
      <c r="J83">
        <v>12.5</v>
      </c>
      <c r="K83">
        <v>0.15243899999999999</v>
      </c>
      <c r="L83">
        <v>1.785714</v>
      </c>
      <c r="M83">
        <v>5.6479999999999997</v>
      </c>
      <c r="N83">
        <v>92.34</v>
      </c>
    </row>
    <row r="84" spans="1:14">
      <c r="A84">
        <v>83</v>
      </c>
      <c r="B84">
        <v>21</v>
      </c>
      <c r="C84">
        <v>8</v>
      </c>
      <c r="D84">
        <v>0</v>
      </c>
      <c r="E84">
        <v>306</v>
      </c>
      <c r="F84">
        <v>598</v>
      </c>
      <c r="G84">
        <v>309</v>
      </c>
      <c r="H84">
        <v>0</v>
      </c>
      <c r="I84">
        <v>2137</v>
      </c>
      <c r="J84">
        <v>97.916667000000004</v>
      </c>
      <c r="K84">
        <v>1.179719</v>
      </c>
      <c r="L84">
        <v>51.488095000000001</v>
      </c>
      <c r="M84">
        <v>2.9319999999999999</v>
      </c>
      <c r="N84">
        <v>100</v>
      </c>
    </row>
    <row r="85" spans="1:14">
      <c r="A85">
        <v>84</v>
      </c>
      <c r="B85">
        <v>26</v>
      </c>
      <c r="C85">
        <v>5</v>
      </c>
      <c r="D85">
        <v>0</v>
      </c>
      <c r="E85">
        <v>397</v>
      </c>
      <c r="F85">
        <v>721</v>
      </c>
      <c r="G85">
        <v>152</v>
      </c>
      <c r="H85">
        <v>0</v>
      </c>
      <c r="I85">
        <v>1971</v>
      </c>
      <c r="J85">
        <v>95.833332999999996</v>
      </c>
      <c r="K85">
        <v>1.140873</v>
      </c>
      <c r="L85">
        <v>52.083333000000003</v>
      </c>
      <c r="M85">
        <v>3.2450000000000001</v>
      </c>
      <c r="N85">
        <v>100</v>
      </c>
    </row>
    <row r="86" spans="1:14">
      <c r="A86">
        <v>85</v>
      </c>
      <c r="B86">
        <v>26</v>
      </c>
      <c r="C86">
        <v>1</v>
      </c>
      <c r="D86">
        <v>0</v>
      </c>
      <c r="E86">
        <v>397</v>
      </c>
      <c r="F86">
        <v>692</v>
      </c>
      <c r="G86">
        <v>23</v>
      </c>
      <c r="H86">
        <v>0</v>
      </c>
      <c r="I86">
        <v>1555</v>
      </c>
      <c r="J86">
        <v>83.333332999999996</v>
      </c>
      <c r="K86">
        <v>0.98039200000000004</v>
      </c>
      <c r="L86">
        <v>41.666666999999997</v>
      </c>
      <c r="M86">
        <v>2.7930000000000001</v>
      </c>
      <c r="N86">
        <v>100</v>
      </c>
    </row>
    <row r="87" spans="1:14">
      <c r="A87">
        <v>86</v>
      </c>
      <c r="B87">
        <v>22</v>
      </c>
      <c r="C87">
        <v>5</v>
      </c>
      <c r="D87">
        <v>0</v>
      </c>
      <c r="E87">
        <v>0</v>
      </c>
      <c r="F87">
        <v>116</v>
      </c>
      <c r="G87">
        <v>122</v>
      </c>
      <c r="H87">
        <v>0</v>
      </c>
      <c r="I87">
        <v>482</v>
      </c>
      <c r="J87">
        <v>97.916667000000004</v>
      </c>
      <c r="K87">
        <v>1.138566</v>
      </c>
      <c r="L87">
        <v>50.892856999999999</v>
      </c>
      <c r="M87">
        <v>2.8079999999999998</v>
      </c>
      <c r="N87">
        <v>100</v>
      </c>
    </row>
    <row r="88" spans="1:14">
      <c r="A88">
        <v>87</v>
      </c>
      <c r="B88">
        <v>24</v>
      </c>
      <c r="C88">
        <v>3</v>
      </c>
      <c r="D88">
        <v>120</v>
      </c>
      <c r="E88">
        <v>4523</v>
      </c>
      <c r="F88">
        <v>2393</v>
      </c>
      <c r="G88">
        <v>251</v>
      </c>
      <c r="H88">
        <v>0</v>
      </c>
      <c r="I88">
        <v>12792.0036</v>
      </c>
      <c r="J88">
        <v>8.3333329999999997</v>
      </c>
      <c r="K88">
        <v>9.5784999999999995E-2</v>
      </c>
      <c r="L88">
        <v>1.1904760000000001</v>
      </c>
      <c r="M88">
        <v>6.1769999999999996</v>
      </c>
      <c r="N88">
        <v>97.59</v>
      </c>
    </row>
    <row r="89" spans="1:14">
      <c r="A89">
        <v>88</v>
      </c>
      <c r="B89">
        <v>29</v>
      </c>
      <c r="C89">
        <v>4</v>
      </c>
      <c r="D89">
        <v>0</v>
      </c>
      <c r="E89">
        <v>67</v>
      </c>
      <c r="F89">
        <v>350</v>
      </c>
      <c r="G89">
        <v>91</v>
      </c>
      <c r="H89">
        <v>0</v>
      </c>
      <c r="I89">
        <v>757</v>
      </c>
      <c r="J89">
        <v>93.75</v>
      </c>
      <c r="K89">
        <v>1.0653410000000001</v>
      </c>
      <c r="L89">
        <v>52.678570999999998</v>
      </c>
      <c r="M89">
        <v>3.37</v>
      </c>
      <c r="N89">
        <v>100</v>
      </c>
    </row>
    <row r="90" spans="1:14">
      <c r="A90">
        <v>89</v>
      </c>
      <c r="B90">
        <v>28</v>
      </c>
      <c r="C90">
        <v>3</v>
      </c>
      <c r="D90">
        <v>0</v>
      </c>
      <c r="E90">
        <v>34</v>
      </c>
      <c r="F90">
        <v>361</v>
      </c>
      <c r="G90">
        <v>23</v>
      </c>
      <c r="H90">
        <v>0</v>
      </c>
      <c r="I90">
        <v>498</v>
      </c>
      <c r="J90">
        <v>89.583332999999996</v>
      </c>
      <c r="K90">
        <v>1.0065539999999999</v>
      </c>
      <c r="L90">
        <v>45.833333000000003</v>
      </c>
      <c r="M90">
        <v>3.2759999999999998</v>
      </c>
      <c r="N90">
        <v>100</v>
      </c>
    </row>
    <row r="91" spans="1:14">
      <c r="A91">
        <v>90</v>
      </c>
      <c r="B91">
        <v>24</v>
      </c>
      <c r="C91">
        <v>2</v>
      </c>
      <c r="D91">
        <v>0</v>
      </c>
      <c r="E91">
        <v>1</v>
      </c>
      <c r="F91">
        <v>229</v>
      </c>
      <c r="G91">
        <v>39</v>
      </c>
      <c r="H91">
        <v>0</v>
      </c>
      <c r="I91">
        <v>348</v>
      </c>
      <c r="J91">
        <v>91.666667000000004</v>
      </c>
      <c r="K91">
        <v>1.018519</v>
      </c>
      <c r="L91">
        <v>40.178570999999998</v>
      </c>
      <c r="M91">
        <v>2.7770000000000001</v>
      </c>
      <c r="N91">
        <v>100</v>
      </c>
    </row>
    <row r="92" spans="1:14">
      <c r="A92">
        <v>91</v>
      </c>
      <c r="B92">
        <v>21</v>
      </c>
      <c r="C92">
        <v>1</v>
      </c>
      <c r="D92">
        <v>0</v>
      </c>
      <c r="E92">
        <v>0</v>
      </c>
      <c r="F92">
        <v>80</v>
      </c>
      <c r="G92">
        <v>16</v>
      </c>
      <c r="H92">
        <v>0</v>
      </c>
      <c r="I92">
        <v>128</v>
      </c>
      <c r="J92">
        <v>56.25</v>
      </c>
      <c r="K92">
        <v>0.61813200000000001</v>
      </c>
      <c r="L92">
        <v>33.333333000000003</v>
      </c>
      <c r="M92">
        <v>2.1680000000000001</v>
      </c>
      <c r="N92">
        <v>100</v>
      </c>
    </row>
    <row r="93" spans="1:14">
      <c r="A93">
        <v>92</v>
      </c>
      <c r="B93">
        <v>16</v>
      </c>
      <c r="C93">
        <v>3</v>
      </c>
      <c r="D93">
        <v>0</v>
      </c>
      <c r="E93">
        <v>0</v>
      </c>
      <c r="F93">
        <v>23</v>
      </c>
      <c r="G93">
        <v>35</v>
      </c>
      <c r="H93">
        <v>0</v>
      </c>
      <c r="I93">
        <v>128</v>
      </c>
      <c r="J93">
        <v>79.166667000000004</v>
      </c>
      <c r="K93">
        <v>0.86050700000000002</v>
      </c>
      <c r="L93">
        <v>31.845237999999998</v>
      </c>
      <c r="M93">
        <v>1.9970000000000001</v>
      </c>
      <c r="N93">
        <v>100</v>
      </c>
    </row>
    <row r="94" spans="1:14">
      <c r="A94">
        <v>93</v>
      </c>
      <c r="B94">
        <v>13</v>
      </c>
      <c r="C94">
        <v>3</v>
      </c>
      <c r="D94">
        <v>0</v>
      </c>
      <c r="E94">
        <v>0</v>
      </c>
      <c r="F94">
        <v>6</v>
      </c>
      <c r="G94">
        <v>54</v>
      </c>
      <c r="H94">
        <v>0</v>
      </c>
      <c r="I94">
        <v>168</v>
      </c>
      <c r="J94">
        <v>89.583332999999996</v>
      </c>
      <c r="K94">
        <v>0.96326199999999995</v>
      </c>
      <c r="L94">
        <v>27.678571000000002</v>
      </c>
      <c r="M94">
        <v>1.7629999999999999</v>
      </c>
      <c r="N94">
        <v>100</v>
      </c>
    </row>
    <row r="95" spans="1:14">
      <c r="A95">
        <v>94</v>
      </c>
      <c r="B95">
        <v>14</v>
      </c>
      <c r="C95">
        <v>1</v>
      </c>
      <c r="D95">
        <v>0</v>
      </c>
      <c r="E95">
        <v>0</v>
      </c>
      <c r="F95">
        <v>8</v>
      </c>
      <c r="G95">
        <v>20</v>
      </c>
      <c r="H95">
        <v>0</v>
      </c>
      <c r="I95">
        <v>68</v>
      </c>
      <c r="J95">
        <v>70.833332999999996</v>
      </c>
      <c r="K95">
        <v>0.75354600000000005</v>
      </c>
      <c r="L95">
        <v>23.214286000000001</v>
      </c>
      <c r="M95">
        <v>1.5129999999999999</v>
      </c>
      <c r="N95">
        <v>100</v>
      </c>
    </row>
    <row r="96" spans="1:14">
      <c r="A96">
        <v>95</v>
      </c>
      <c r="B96">
        <v>12</v>
      </c>
      <c r="C96">
        <v>4</v>
      </c>
      <c r="D96">
        <v>0</v>
      </c>
      <c r="E96">
        <v>0</v>
      </c>
      <c r="F96">
        <v>3</v>
      </c>
      <c r="G96">
        <v>89</v>
      </c>
      <c r="H96">
        <v>0</v>
      </c>
      <c r="I96">
        <v>270</v>
      </c>
      <c r="J96">
        <v>93.75</v>
      </c>
      <c r="K96">
        <v>0.986842</v>
      </c>
      <c r="L96">
        <v>28.869047999999999</v>
      </c>
      <c r="M96">
        <v>1.6220000000000001</v>
      </c>
      <c r="N96">
        <v>100</v>
      </c>
    </row>
    <row r="97" spans="1:14">
      <c r="A97">
        <v>96</v>
      </c>
      <c r="B97">
        <v>11</v>
      </c>
      <c r="C97">
        <v>3</v>
      </c>
      <c r="D97">
        <v>0</v>
      </c>
      <c r="E97">
        <v>0</v>
      </c>
      <c r="F97">
        <v>4</v>
      </c>
      <c r="G97">
        <v>57</v>
      </c>
      <c r="H97">
        <v>0</v>
      </c>
      <c r="I97">
        <v>175</v>
      </c>
      <c r="J97">
        <v>64.583332999999996</v>
      </c>
      <c r="K97">
        <v>0.67274299999999998</v>
      </c>
      <c r="L97">
        <v>23.214286000000001</v>
      </c>
      <c r="M97">
        <v>1.482</v>
      </c>
      <c r="N97">
        <v>100</v>
      </c>
    </row>
    <row r="98" spans="1:14">
      <c r="A98">
        <v>97</v>
      </c>
      <c r="B98">
        <v>16</v>
      </c>
      <c r="C98">
        <v>0</v>
      </c>
      <c r="D98">
        <v>0</v>
      </c>
      <c r="E98">
        <v>0</v>
      </c>
      <c r="F98">
        <v>13</v>
      </c>
      <c r="G98">
        <v>0</v>
      </c>
      <c r="H98">
        <v>0</v>
      </c>
      <c r="I98">
        <v>13</v>
      </c>
      <c r="J98">
        <v>31.25</v>
      </c>
      <c r="K98">
        <v>0.32216499999999998</v>
      </c>
      <c r="L98">
        <v>22.321428999999998</v>
      </c>
      <c r="M98">
        <v>1.389</v>
      </c>
      <c r="N98">
        <v>100</v>
      </c>
    </row>
    <row r="99" spans="1:14">
      <c r="A99">
        <v>98</v>
      </c>
      <c r="B99">
        <v>15</v>
      </c>
      <c r="C99">
        <v>5</v>
      </c>
      <c r="D99">
        <v>0</v>
      </c>
      <c r="E99">
        <v>0</v>
      </c>
      <c r="F99">
        <v>11</v>
      </c>
      <c r="G99">
        <v>90</v>
      </c>
      <c r="H99">
        <v>0</v>
      </c>
      <c r="I99">
        <v>281</v>
      </c>
      <c r="J99">
        <v>85.416667000000004</v>
      </c>
      <c r="K99">
        <v>0.87159900000000001</v>
      </c>
      <c r="L99">
        <v>36.309524000000003</v>
      </c>
      <c r="M99">
        <v>1.7470000000000001</v>
      </c>
      <c r="N99">
        <v>100</v>
      </c>
    </row>
    <row r="100" spans="1:14">
      <c r="A100">
        <v>99</v>
      </c>
      <c r="B100">
        <v>22</v>
      </c>
      <c r="C100">
        <v>2</v>
      </c>
      <c r="D100">
        <v>0</v>
      </c>
      <c r="E100">
        <v>0</v>
      </c>
      <c r="F100">
        <v>18</v>
      </c>
      <c r="G100">
        <v>47</v>
      </c>
      <c r="H100">
        <v>0</v>
      </c>
      <c r="I100">
        <v>159</v>
      </c>
      <c r="J100">
        <v>31.25</v>
      </c>
      <c r="K100">
        <v>0.31565700000000002</v>
      </c>
      <c r="L100">
        <v>38.392856999999999</v>
      </c>
      <c r="M100">
        <v>2.153</v>
      </c>
      <c r="N100">
        <v>100</v>
      </c>
    </row>
    <row r="101" spans="1:14">
      <c r="A101">
        <v>100</v>
      </c>
      <c r="B101">
        <v>27</v>
      </c>
      <c r="C101">
        <v>3</v>
      </c>
      <c r="D101">
        <v>0</v>
      </c>
      <c r="E101">
        <v>0</v>
      </c>
      <c r="F101">
        <v>27</v>
      </c>
      <c r="G101">
        <v>58</v>
      </c>
      <c r="H101">
        <v>0</v>
      </c>
      <c r="I101">
        <v>201</v>
      </c>
      <c r="J101">
        <v>79.166667000000004</v>
      </c>
      <c r="K101">
        <v>0.79166700000000001</v>
      </c>
      <c r="L101">
        <v>44.940475999999997</v>
      </c>
      <c r="M101">
        <v>2.7770000000000001</v>
      </c>
      <c r="N101">
        <v>100</v>
      </c>
    </row>
    <row r="102" spans="1:14">
      <c r="A102">
        <v>101</v>
      </c>
      <c r="B102">
        <v>25</v>
      </c>
      <c r="C102">
        <v>3</v>
      </c>
      <c r="D102">
        <v>0</v>
      </c>
      <c r="E102">
        <v>0</v>
      </c>
      <c r="F102">
        <v>26</v>
      </c>
      <c r="G102">
        <v>52</v>
      </c>
      <c r="H102">
        <v>0</v>
      </c>
      <c r="I102">
        <v>182</v>
      </c>
      <c r="J102">
        <v>81.25</v>
      </c>
      <c r="K102">
        <v>0.80445500000000003</v>
      </c>
      <c r="L102">
        <v>45.833333000000003</v>
      </c>
      <c r="M102">
        <v>2.8860000000000001</v>
      </c>
      <c r="N102">
        <v>100</v>
      </c>
    </row>
    <row r="103" spans="1:14">
      <c r="A103">
        <v>102</v>
      </c>
      <c r="B103">
        <v>24</v>
      </c>
      <c r="C103">
        <v>2</v>
      </c>
      <c r="D103">
        <v>0</v>
      </c>
      <c r="E103">
        <v>0</v>
      </c>
      <c r="F103">
        <v>21</v>
      </c>
      <c r="G103">
        <v>37</v>
      </c>
      <c r="H103">
        <v>0</v>
      </c>
      <c r="I103">
        <v>132</v>
      </c>
      <c r="J103">
        <v>31.25</v>
      </c>
      <c r="K103">
        <v>0.30637300000000001</v>
      </c>
      <c r="L103">
        <v>40.178570999999998</v>
      </c>
      <c r="M103">
        <v>2.589</v>
      </c>
      <c r="N103">
        <v>100</v>
      </c>
    </row>
    <row r="104" spans="1:14">
      <c r="A104">
        <v>103</v>
      </c>
      <c r="B104">
        <v>26</v>
      </c>
      <c r="C104">
        <v>3</v>
      </c>
      <c r="D104">
        <v>0</v>
      </c>
      <c r="E104">
        <v>0</v>
      </c>
      <c r="F104">
        <v>61</v>
      </c>
      <c r="G104">
        <v>36</v>
      </c>
      <c r="H104">
        <v>0</v>
      </c>
      <c r="I104">
        <v>169</v>
      </c>
      <c r="J104">
        <v>89.583332999999996</v>
      </c>
      <c r="K104">
        <v>0.86974099999999999</v>
      </c>
      <c r="L104">
        <v>44.940475999999997</v>
      </c>
      <c r="M104">
        <v>2.9329999999999998</v>
      </c>
      <c r="N104">
        <v>100</v>
      </c>
    </row>
    <row r="105" spans="1:14">
      <c r="A105">
        <v>104</v>
      </c>
      <c r="B105">
        <v>26</v>
      </c>
      <c r="C105">
        <v>4</v>
      </c>
      <c r="D105">
        <v>0</v>
      </c>
      <c r="E105">
        <v>0</v>
      </c>
      <c r="F105">
        <v>139</v>
      </c>
      <c r="G105">
        <v>112</v>
      </c>
      <c r="H105">
        <v>0</v>
      </c>
      <c r="I105">
        <v>475</v>
      </c>
      <c r="J105">
        <v>93.75</v>
      </c>
      <c r="K105">
        <v>0.90144199999999997</v>
      </c>
      <c r="L105">
        <v>43.154761999999998</v>
      </c>
      <c r="M105">
        <v>3.1360000000000001</v>
      </c>
      <c r="N105">
        <v>100</v>
      </c>
    </row>
    <row r="106" spans="1:14">
      <c r="A106">
        <v>105</v>
      </c>
      <c r="B106">
        <v>24</v>
      </c>
      <c r="C106">
        <v>5</v>
      </c>
      <c r="D106">
        <v>0</v>
      </c>
      <c r="E106">
        <v>9</v>
      </c>
      <c r="F106">
        <v>307</v>
      </c>
      <c r="G106">
        <v>77</v>
      </c>
      <c r="H106">
        <v>0</v>
      </c>
      <c r="I106">
        <v>556</v>
      </c>
      <c r="J106">
        <v>93.75</v>
      </c>
      <c r="K106">
        <v>0.89285700000000001</v>
      </c>
      <c r="L106">
        <v>46.726190000000003</v>
      </c>
      <c r="M106">
        <v>3.0419999999999998</v>
      </c>
      <c r="N106">
        <v>100</v>
      </c>
    </row>
    <row r="107" spans="1:14">
      <c r="A107">
        <v>106</v>
      </c>
      <c r="B107">
        <v>28</v>
      </c>
      <c r="C107">
        <v>2</v>
      </c>
      <c r="D107">
        <v>0</v>
      </c>
      <c r="E107">
        <v>6</v>
      </c>
      <c r="F107">
        <v>365</v>
      </c>
      <c r="G107">
        <v>19</v>
      </c>
      <c r="H107">
        <v>0</v>
      </c>
      <c r="I107">
        <v>434</v>
      </c>
      <c r="J107">
        <v>95.833332999999996</v>
      </c>
      <c r="K107">
        <v>0.904088</v>
      </c>
      <c r="L107">
        <v>41.666666999999997</v>
      </c>
      <c r="M107">
        <v>3.073</v>
      </c>
      <c r="N107">
        <v>100</v>
      </c>
    </row>
    <row r="108" spans="1:14">
      <c r="A108">
        <v>107</v>
      </c>
      <c r="B108">
        <v>22</v>
      </c>
      <c r="C108">
        <v>2</v>
      </c>
      <c r="D108">
        <v>0</v>
      </c>
      <c r="E108">
        <v>0</v>
      </c>
      <c r="F108">
        <v>209</v>
      </c>
      <c r="G108">
        <v>43</v>
      </c>
      <c r="H108">
        <v>0</v>
      </c>
      <c r="I108">
        <v>338</v>
      </c>
      <c r="J108">
        <v>97.916667000000004</v>
      </c>
      <c r="K108">
        <v>0.91510899999999995</v>
      </c>
      <c r="L108">
        <v>37.5</v>
      </c>
      <c r="M108">
        <v>2.5430000000000001</v>
      </c>
      <c r="N108">
        <v>100</v>
      </c>
    </row>
    <row r="109" spans="1:14">
      <c r="A109">
        <v>108</v>
      </c>
      <c r="B109">
        <v>20</v>
      </c>
      <c r="C109">
        <v>3</v>
      </c>
      <c r="D109">
        <v>0</v>
      </c>
      <c r="E109">
        <v>0</v>
      </c>
      <c r="F109">
        <v>74</v>
      </c>
      <c r="G109">
        <v>55</v>
      </c>
      <c r="H109">
        <v>0</v>
      </c>
      <c r="I109">
        <v>239</v>
      </c>
      <c r="J109">
        <v>83.333332999999996</v>
      </c>
      <c r="K109">
        <v>0.77160499999999999</v>
      </c>
      <c r="L109">
        <v>35.714286000000001</v>
      </c>
      <c r="M109">
        <v>2.3090000000000002</v>
      </c>
      <c r="N109">
        <v>100</v>
      </c>
    </row>
    <row r="110" spans="1:14">
      <c r="A110">
        <v>109</v>
      </c>
      <c r="B110">
        <v>17</v>
      </c>
      <c r="C110">
        <v>3</v>
      </c>
      <c r="D110">
        <v>0</v>
      </c>
      <c r="E110">
        <v>0</v>
      </c>
      <c r="F110">
        <v>22</v>
      </c>
      <c r="G110">
        <v>65</v>
      </c>
      <c r="H110">
        <v>0</v>
      </c>
      <c r="I110">
        <v>217</v>
      </c>
      <c r="J110">
        <v>85.416667000000004</v>
      </c>
      <c r="K110">
        <v>0.78363899999999997</v>
      </c>
      <c r="L110">
        <v>32.738095000000001</v>
      </c>
      <c r="M110">
        <v>2.1520000000000001</v>
      </c>
      <c r="N110">
        <v>100</v>
      </c>
    </row>
    <row r="111" spans="1:14">
      <c r="A111">
        <v>110</v>
      </c>
      <c r="B111">
        <v>17</v>
      </c>
      <c r="C111">
        <v>1</v>
      </c>
      <c r="D111">
        <v>0</v>
      </c>
      <c r="E111">
        <v>0</v>
      </c>
      <c r="F111">
        <v>5</v>
      </c>
      <c r="G111">
        <v>2</v>
      </c>
      <c r="H111">
        <v>0</v>
      </c>
      <c r="I111">
        <v>11</v>
      </c>
      <c r="J111">
        <v>33.333333000000003</v>
      </c>
      <c r="K111">
        <v>0.30303000000000002</v>
      </c>
      <c r="L111">
        <v>27.678571000000002</v>
      </c>
      <c r="M111">
        <v>1.857</v>
      </c>
      <c r="N111">
        <v>100</v>
      </c>
    </row>
    <row r="112" spans="1:14">
      <c r="A112">
        <v>111</v>
      </c>
      <c r="B112">
        <v>16</v>
      </c>
      <c r="C112">
        <v>4</v>
      </c>
      <c r="D112">
        <v>79</v>
      </c>
      <c r="E112">
        <v>2894</v>
      </c>
      <c r="F112">
        <v>1448</v>
      </c>
      <c r="G112">
        <v>734</v>
      </c>
      <c r="H112">
        <v>0</v>
      </c>
      <c r="I112">
        <v>9835.0023999999994</v>
      </c>
      <c r="J112">
        <v>20.833333</v>
      </c>
      <c r="K112">
        <v>0.18768799999999999</v>
      </c>
      <c r="L112">
        <v>2.9761899999999999</v>
      </c>
      <c r="M112">
        <v>5.0540000000000003</v>
      </c>
      <c r="N112">
        <v>98.08</v>
      </c>
    </row>
    <row r="113" spans="1:14">
      <c r="A113">
        <v>112</v>
      </c>
      <c r="B113">
        <v>16</v>
      </c>
      <c r="C113">
        <v>6</v>
      </c>
      <c r="D113">
        <v>0</v>
      </c>
      <c r="E113">
        <v>15</v>
      </c>
      <c r="F113">
        <v>197</v>
      </c>
      <c r="G113">
        <v>244</v>
      </c>
      <c r="H113">
        <v>0</v>
      </c>
      <c r="I113">
        <v>959</v>
      </c>
      <c r="J113">
        <v>100</v>
      </c>
      <c r="K113">
        <v>0.89285700000000001</v>
      </c>
      <c r="L113">
        <v>38.095238000000002</v>
      </c>
      <c r="M113">
        <v>2.4809999999999999</v>
      </c>
      <c r="N113">
        <v>100</v>
      </c>
    </row>
    <row r="114" spans="1:14">
      <c r="A114">
        <v>113</v>
      </c>
      <c r="B114">
        <v>20</v>
      </c>
      <c r="C114">
        <v>3</v>
      </c>
      <c r="D114">
        <v>30</v>
      </c>
      <c r="E114">
        <v>3091</v>
      </c>
      <c r="F114">
        <v>2275</v>
      </c>
      <c r="G114">
        <v>305</v>
      </c>
      <c r="H114">
        <v>0</v>
      </c>
      <c r="I114">
        <v>9522.0018</v>
      </c>
      <c r="J114">
        <v>8.3333329999999997</v>
      </c>
      <c r="K114">
        <v>7.3746000000000006E-2</v>
      </c>
      <c r="L114">
        <v>1.1904760000000001</v>
      </c>
      <c r="M114">
        <v>5.351</v>
      </c>
      <c r="N114">
        <v>93.97</v>
      </c>
    </row>
    <row r="115" spans="1:14">
      <c r="A115">
        <v>114</v>
      </c>
      <c r="B115">
        <v>24</v>
      </c>
      <c r="C115">
        <v>3</v>
      </c>
      <c r="D115">
        <v>0</v>
      </c>
      <c r="E115">
        <v>182</v>
      </c>
      <c r="F115">
        <v>533</v>
      </c>
      <c r="G115">
        <v>76</v>
      </c>
      <c r="H115">
        <v>0</v>
      </c>
      <c r="I115">
        <v>1125</v>
      </c>
      <c r="J115">
        <v>95.833332999999996</v>
      </c>
      <c r="K115">
        <v>0.84064300000000003</v>
      </c>
      <c r="L115">
        <v>39.285713999999999</v>
      </c>
      <c r="M115">
        <v>2.73</v>
      </c>
      <c r="N115">
        <v>100</v>
      </c>
    </row>
    <row r="116" spans="1:14">
      <c r="A116">
        <v>115</v>
      </c>
      <c r="B116">
        <v>23</v>
      </c>
      <c r="C116">
        <v>2</v>
      </c>
      <c r="D116">
        <v>0</v>
      </c>
      <c r="E116">
        <v>107</v>
      </c>
      <c r="F116">
        <v>313</v>
      </c>
      <c r="G116">
        <v>40</v>
      </c>
      <c r="H116">
        <v>0</v>
      </c>
      <c r="I116">
        <v>647</v>
      </c>
      <c r="J116">
        <v>89.583332999999996</v>
      </c>
      <c r="K116">
        <v>0.77898599999999996</v>
      </c>
      <c r="L116">
        <v>38.392856999999999</v>
      </c>
      <c r="M116">
        <v>2.5270000000000001</v>
      </c>
      <c r="N116">
        <v>100</v>
      </c>
    </row>
    <row r="117" spans="1:14">
      <c r="A117">
        <v>116</v>
      </c>
      <c r="B117">
        <v>20</v>
      </c>
      <c r="C117">
        <v>3</v>
      </c>
      <c r="D117">
        <v>0</v>
      </c>
      <c r="E117">
        <v>0</v>
      </c>
      <c r="F117">
        <v>27</v>
      </c>
      <c r="G117">
        <v>57</v>
      </c>
      <c r="H117">
        <v>0</v>
      </c>
      <c r="I117">
        <v>198</v>
      </c>
      <c r="J117">
        <v>79.166667000000004</v>
      </c>
      <c r="K117">
        <v>0.68247100000000005</v>
      </c>
      <c r="L117">
        <v>42.261904999999999</v>
      </c>
      <c r="M117">
        <v>2.3239999999999998</v>
      </c>
      <c r="N117">
        <v>100</v>
      </c>
    </row>
    <row r="118" spans="1:14">
      <c r="A118">
        <v>117</v>
      </c>
      <c r="B118">
        <v>17</v>
      </c>
      <c r="C118">
        <v>2</v>
      </c>
      <c r="D118">
        <v>0</v>
      </c>
      <c r="E118">
        <v>0</v>
      </c>
      <c r="F118">
        <v>11</v>
      </c>
      <c r="G118">
        <v>24</v>
      </c>
      <c r="H118">
        <v>0</v>
      </c>
      <c r="I118">
        <v>83</v>
      </c>
      <c r="J118">
        <v>27.083333</v>
      </c>
      <c r="K118">
        <v>0.23148099999999999</v>
      </c>
      <c r="L118">
        <v>34.821429000000002</v>
      </c>
      <c r="M118">
        <v>1.9970000000000001</v>
      </c>
      <c r="N118">
        <v>100</v>
      </c>
    </row>
    <row r="119" spans="1:14">
      <c r="A119">
        <v>118</v>
      </c>
      <c r="B119">
        <v>20</v>
      </c>
      <c r="C119">
        <v>0</v>
      </c>
      <c r="D119">
        <v>0</v>
      </c>
      <c r="E119">
        <v>0</v>
      </c>
      <c r="F119">
        <v>11</v>
      </c>
      <c r="G119">
        <v>0</v>
      </c>
      <c r="H119">
        <v>0</v>
      </c>
      <c r="I119">
        <v>11</v>
      </c>
      <c r="J119">
        <v>18.75</v>
      </c>
      <c r="K119">
        <v>0.15889800000000001</v>
      </c>
      <c r="L119">
        <v>35.119047999999999</v>
      </c>
      <c r="M119">
        <v>1.95</v>
      </c>
      <c r="N119">
        <v>100</v>
      </c>
    </row>
    <row r="120" spans="1:14">
      <c r="A120">
        <v>119</v>
      </c>
      <c r="B120">
        <v>22</v>
      </c>
      <c r="C120">
        <v>3</v>
      </c>
      <c r="D120">
        <v>0</v>
      </c>
      <c r="E120">
        <v>0</v>
      </c>
      <c r="F120">
        <v>41</v>
      </c>
      <c r="G120">
        <v>51</v>
      </c>
      <c r="H120">
        <v>0</v>
      </c>
      <c r="I120">
        <v>194</v>
      </c>
      <c r="J120">
        <v>89.583332999999996</v>
      </c>
      <c r="K120">
        <v>0.75280100000000005</v>
      </c>
      <c r="L120">
        <v>44.047618999999997</v>
      </c>
      <c r="M120">
        <v>2.4489999999999998</v>
      </c>
      <c r="N120">
        <v>100</v>
      </c>
    </row>
    <row r="121" spans="1:14">
      <c r="A121">
        <v>120</v>
      </c>
      <c r="B121">
        <v>22</v>
      </c>
      <c r="C121">
        <v>2</v>
      </c>
      <c r="D121">
        <v>24</v>
      </c>
      <c r="E121">
        <v>3774</v>
      </c>
      <c r="F121">
        <v>1876</v>
      </c>
      <c r="G121">
        <v>348</v>
      </c>
      <c r="H121">
        <v>0</v>
      </c>
      <c r="I121">
        <v>10590.003199999999</v>
      </c>
      <c r="J121">
        <v>8.3333329999999997</v>
      </c>
      <c r="K121">
        <v>6.9444000000000006E-2</v>
      </c>
      <c r="L121">
        <v>1.1904760000000001</v>
      </c>
      <c r="M121">
        <v>5.819</v>
      </c>
      <c r="N121">
        <v>99.41</v>
      </c>
    </row>
    <row r="122" spans="1:14">
      <c r="A122">
        <v>121</v>
      </c>
      <c r="B122">
        <v>23</v>
      </c>
      <c r="C122">
        <v>5</v>
      </c>
      <c r="D122">
        <v>0</v>
      </c>
      <c r="E122">
        <v>0</v>
      </c>
      <c r="F122">
        <v>261</v>
      </c>
      <c r="G122">
        <v>130</v>
      </c>
      <c r="H122">
        <v>0</v>
      </c>
      <c r="I122">
        <v>651</v>
      </c>
      <c r="J122">
        <v>93.75</v>
      </c>
      <c r="K122">
        <v>0.77479299999999995</v>
      </c>
      <c r="L122">
        <v>47.321429000000002</v>
      </c>
      <c r="M122">
        <v>2.839</v>
      </c>
      <c r="N122">
        <v>100</v>
      </c>
    </row>
    <row r="123" spans="1:14">
      <c r="A123">
        <v>122</v>
      </c>
      <c r="B123">
        <v>23</v>
      </c>
      <c r="C123">
        <v>1</v>
      </c>
      <c r="D123">
        <v>0</v>
      </c>
      <c r="E123">
        <v>1</v>
      </c>
      <c r="F123">
        <v>265</v>
      </c>
      <c r="G123">
        <v>5</v>
      </c>
      <c r="H123">
        <v>0</v>
      </c>
      <c r="I123">
        <v>282</v>
      </c>
      <c r="J123">
        <v>91.666667000000004</v>
      </c>
      <c r="K123">
        <v>0.75136599999999998</v>
      </c>
      <c r="L123">
        <v>40.178570999999998</v>
      </c>
      <c r="M123">
        <v>2.6520000000000001</v>
      </c>
      <c r="N123">
        <v>100</v>
      </c>
    </row>
    <row r="124" spans="1:14">
      <c r="A124">
        <v>123</v>
      </c>
      <c r="B124">
        <v>19</v>
      </c>
      <c r="C124">
        <v>0</v>
      </c>
      <c r="D124">
        <v>0</v>
      </c>
      <c r="E124">
        <v>0</v>
      </c>
      <c r="F124">
        <v>56</v>
      </c>
      <c r="G124">
        <v>0</v>
      </c>
      <c r="H124">
        <v>0</v>
      </c>
      <c r="I124">
        <v>56</v>
      </c>
      <c r="J124">
        <v>45.833333000000003</v>
      </c>
      <c r="K124">
        <v>0.37262899999999999</v>
      </c>
      <c r="L124">
        <v>30.357143000000001</v>
      </c>
      <c r="M124">
        <v>2.06</v>
      </c>
      <c r="N124">
        <v>100</v>
      </c>
    </row>
    <row r="125" spans="1:14">
      <c r="A125">
        <v>124</v>
      </c>
      <c r="B125">
        <v>16</v>
      </c>
      <c r="C125">
        <v>4</v>
      </c>
      <c r="D125">
        <v>0</v>
      </c>
      <c r="E125">
        <v>0</v>
      </c>
      <c r="F125">
        <v>36</v>
      </c>
      <c r="G125">
        <v>86</v>
      </c>
      <c r="H125">
        <v>0</v>
      </c>
      <c r="I125">
        <v>294</v>
      </c>
      <c r="J125">
        <v>85.416667000000004</v>
      </c>
      <c r="K125">
        <v>0.68884400000000001</v>
      </c>
      <c r="L125">
        <v>33.333333000000003</v>
      </c>
      <c r="M125">
        <v>2.0739999999999998</v>
      </c>
      <c r="N125">
        <v>100</v>
      </c>
    </row>
    <row r="126" spans="1:14">
      <c r="A126">
        <v>125</v>
      </c>
      <c r="B126">
        <v>16</v>
      </c>
      <c r="C126">
        <v>2</v>
      </c>
      <c r="D126">
        <v>0</v>
      </c>
      <c r="E126">
        <v>0</v>
      </c>
      <c r="F126">
        <v>14</v>
      </c>
      <c r="G126">
        <v>37</v>
      </c>
      <c r="H126">
        <v>0</v>
      </c>
      <c r="I126">
        <v>125</v>
      </c>
      <c r="J126">
        <v>72.916667000000004</v>
      </c>
      <c r="K126">
        <v>0.58333299999999999</v>
      </c>
      <c r="L126">
        <v>31.25</v>
      </c>
      <c r="M126">
        <v>1.966</v>
      </c>
      <c r="N126">
        <v>100</v>
      </c>
    </row>
    <row r="127" spans="1:14">
      <c r="A127">
        <v>126</v>
      </c>
      <c r="B127">
        <v>13</v>
      </c>
      <c r="C127">
        <v>6</v>
      </c>
      <c r="D127">
        <v>0</v>
      </c>
      <c r="E127">
        <v>0</v>
      </c>
      <c r="F127">
        <v>59</v>
      </c>
      <c r="G127">
        <v>142</v>
      </c>
      <c r="H127">
        <v>0</v>
      </c>
      <c r="I127">
        <v>485</v>
      </c>
      <c r="J127">
        <v>100</v>
      </c>
      <c r="K127">
        <v>0.793651</v>
      </c>
      <c r="L127">
        <v>34.821429000000002</v>
      </c>
      <c r="M127">
        <v>2.1059999999999999</v>
      </c>
      <c r="N127">
        <v>100</v>
      </c>
    </row>
    <row r="128" spans="1:14">
      <c r="A128">
        <v>127</v>
      </c>
      <c r="B128">
        <v>16</v>
      </c>
      <c r="C128">
        <v>4</v>
      </c>
      <c r="D128">
        <v>893</v>
      </c>
      <c r="E128">
        <v>2992</v>
      </c>
      <c r="F128">
        <v>3083</v>
      </c>
      <c r="G128">
        <v>604</v>
      </c>
      <c r="H128">
        <v>1179</v>
      </c>
      <c r="I128">
        <v>16526</v>
      </c>
      <c r="J128">
        <v>2.0833330000000001</v>
      </c>
      <c r="K128">
        <v>1.6403999999999998E-2</v>
      </c>
      <c r="L128">
        <v>0.29761900000000002</v>
      </c>
      <c r="M128">
        <v>10.295999999999999</v>
      </c>
      <c r="N128">
        <v>97.95</v>
      </c>
    </row>
    <row r="129" spans="1:14">
      <c r="A129">
        <v>128</v>
      </c>
      <c r="B129">
        <v>18</v>
      </c>
      <c r="C129">
        <v>5</v>
      </c>
      <c r="D129">
        <v>0</v>
      </c>
      <c r="E129">
        <v>61</v>
      </c>
      <c r="F129">
        <v>256</v>
      </c>
      <c r="G129">
        <v>203</v>
      </c>
      <c r="H129">
        <v>0</v>
      </c>
      <c r="I129">
        <v>987</v>
      </c>
      <c r="J129">
        <v>95.833332999999996</v>
      </c>
      <c r="K129">
        <v>0.74869799999999997</v>
      </c>
      <c r="L129">
        <v>39.285713999999999</v>
      </c>
      <c r="M129">
        <v>2.3559999999999999</v>
      </c>
      <c r="N129">
        <v>100</v>
      </c>
    </row>
    <row r="130" spans="1:14">
      <c r="A130">
        <v>129</v>
      </c>
      <c r="B130">
        <v>22</v>
      </c>
      <c r="C130">
        <v>3</v>
      </c>
      <c r="D130">
        <v>0</v>
      </c>
      <c r="E130">
        <v>62</v>
      </c>
      <c r="F130">
        <v>261</v>
      </c>
      <c r="G130">
        <v>79</v>
      </c>
      <c r="H130">
        <v>0</v>
      </c>
      <c r="I130">
        <v>622</v>
      </c>
      <c r="J130">
        <v>85.416667000000004</v>
      </c>
      <c r="K130">
        <v>0.66214499999999998</v>
      </c>
      <c r="L130">
        <v>40.476190000000003</v>
      </c>
      <c r="M130">
        <v>2.4489999999999998</v>
      </c>
      <c r="N130">
        <v>100</v>
      </c>
    </row>
    <row r="131" spans="1:14">
      <c r="A131">
        <v>130</v>
      </c>
      <c r="B131">
        <v>20</v>
      </c>
      <c r="C131">
        <v>2</v>
      </c>
      <c r="D131">
        <v>0</v>
      </c>
      <c r="E131">
        <v>0</v>
      </c>
      <c r="F131">
        <v>58</v>
      </c>
      <c r="G131">
        <v>26</v>
      </c>
      <c r="H131">
        <v>0</v>
      </c>
      <c r="I131">
        <v>136</v>
      </c>
      <c r="J131">
        <v>60.416666999999997</v>
      </c>
      <c r="K131">
        <v>0.46474399999999999</v>
      </c>
      <c r="L131">
        <v>37.5</v>
      </c>
      <c r="M131">
        <v>2.2149999999999999</v>
      </c>
      <c r="N131">
        <v>100</v>
      </c>
    </row>
    <row r="132" spans="1:14">
      <c r="A132">
        <v>131</v>
      </c>
      <c r="B132">
        <v>22</v>
      </c>
      <c r="C132">
        <v>1</v>
      </c>
      <c r="D132">
        <v>0</v>
      </c>
      <c r="E132">
        <v>0</v>
      </c>
      <c r="F132">
        <v>7</v>
      </c>
      <c r="G132">
        <v>8</v>
      </c>
      <c r="H132">
        <v>0</v>
      </c>
      <c r="I132">
        <v>31</v>
      </c>
      <c r="J132">
        <v>50</v>
      </c>
      <c r="K132">
        <v>0.38167899999999999</v>
      </c>
      <c r="L132">
        <v>40.178570999999998</v>
      </c>
      <c r="M132">
        <v>2.2149999999999999</v>
      </c>
      <c r="N132">
        <v>100</v>
      </c>
    </row>
    <row r="133" spans="1:14">
      <c r="A133">
        <v>132</v>
      </c>
      <c r="B133">
        <v>19</v>
      </c>
      <c r="C133">
        <v>1</v>
      </c>
      <c r="D133">
        <v>0</v>
      </c>
      <c r="E133">
        <v>0</v>
      </c>
      <c r="F133">
        <v>7</v>
      </c>
      <c r="G133">
        <v>12</v>
      </c>
      <c r="H133">
        <v>0</v>
      </c>
      <c r="I133">
        <v>43</v>
      </c>
      <c r="J133">
        <v>12.5</v>
      </c>
      <c r="K133">
        <v>9.4697000000000003E-2</v>
      </c>
      <c r="L133">
        <v>34.821429000000002</v>
      </c>
      <c r="M133">
        <v>2.1059999999999999</v>
      </c>
      <c r="N133">
        <v>100</v>
      </c>
    </row>
    <row r="134" spans="1:14">
      <c r="A134">
        <v>133</v>
      </c>
      <c r="B134">
        <v>24</v>
      </c>
      <c r="C134">
        <v>3</v>
      </c>
      <c r="D134">
        <v>0</v>
      </c>
      <c r="E134">
        <v>0</v>
      </c>
      <c r="F134">
        <v>34</v>
      </c>
      <c r="G134">
        <v>47</v>
      </c>
      <c r="H134">
        <v>0</v>
      </c>
      <c r="I134">
        <v>175</v>
      </c>
      <c r="J134">
        <v>85.416667000000004</v>
      </c>
      <c r="K134">
        <v>0.642231</v>
      </c>
      <c r="L134">
        <v>44.940475999999997</v>
      </c>
      <c r="M134">
        <v>2.605</v>
      </c>
      <c r="N134">
        <v>100</v>
      </c>
    </row>
    <row r="135" spans="1:14">
      <c r="A135">
        <v>134</v>
      </c>
      <c r="B135">
        <v>22</v>
      </c>
      <c r="C135">
        <v>1</v>
      </c>
      <c r="D135">
        <v>0</v>
      </c>
      <c r="E135">
        <v>0</v>
      </c>
      <c r="F135">
        <v>10</v>
      </c>
      <c r="G135">
        <v>22</v>
      </c>
      <c r="H135">
        <v>0</v>
      </c>
      <c r="I135">
        <v>76</v>
      </c>
      <c r="J135">
        <v>41.666666999999997</v>
      </c>
      <c r="K135">
        <v>0.31094500000000003</v>
      </c>
      <c r="L135">
        <v>39.285713999999999</v>
      </c>
      <c r="M135">
        <v>2.419</v>
      </c>
      <c r="N135">
        <v>100</v>
      </c>
    </row>
    <row r="136" spans="1:14">
      <c r="A136">
        <v>135</v>
      </c>
      <c r="B136">
        <v>23</v>
      </c>
      <c r="C136">
        <v>3</v>
      </c>
      <c r="D136">
        <v>0</v>
      </c>
      <c r="E136">
        <v>0</v>
      </c>
      <c r="F136">
        <v>45</v>
      </c>
      <c r="G136">
        <v>50</v>
      </c>
      <c r="H136">
        <v>0</v>
      </c>
      <c r="I136">
        <v>195</v>
      </c>
      <c r="J136">
        <v>95.833332999999996</v>
      </c>
      <c r="K136">
        <v>0.70987699999999998</v>
      </c>
      <c r="L136">
        <v>44.940475999999997</v>
      </c>
      <c r="M136">
        <v>2.62</v>
      </c>
      <c r="N136">
        <v>100</v>
      </c>
    </row>
    <row r="137" spans="1:14">
      <c r="A137">
        <v>136</v>
      </c>
      <c r="B137">
        <v>23</v>
      </c>
      <c r="C137">
        <v>1</v>
      </c>
      <c r="D137">
        <v>0</v>
      </c>
      <c r="E137">
        <v>0</v>
      </c>
      <c r="F137">
        <v>44</v>
      </c>
      <c r="G137">
        <v>10</v>
      </c>
      <c r="H137">
        <v>0</v>
      </c>
      <c r="I137">
        <v>74</v>
      </c>
      <c r="J137">
        <v>60.416666999999997</v>
      </c>
      <c r="K137">
        <v>0.44424000000000002</v>
      </c>
      <c r="L137">
        <v>33.035713999999999</v>
      </c>
      <c r="M137">
        <v>2.5590000000000002</v>
      </c>
      <c r="N137">
        <v>100</v>
      </c>
    </row>
    <row r="138" spans="1:14">
      <c r="A138">
        <v>137</v>
      </c>
      <c r="B138">
        <v>18</v>
      </c>
      <c r="C138">
        <v>2</v>
      </c>
      <c r="D138">
        <v>0</v>
      </c>
      <c r="E138">
        <v>0</v>
      </c>
      <c r="F138">
        <v>24</v>
      </c>
      <c r="G138">
        <v>25</v>
      </c>
      <c r="H138">
        <v>0</v>
      </c>
      <c r="I138">
        <v>99</v>
      </c>
      <c r="J138">
        <v>85.416667000000004</v>
      </c>
      <c r="K138">
        <v>0.62347900000000001</v>
      </c>
      <c r="L138">
        <v>33.928570999999998</v>
      </c>
      <c r="M138">
        <v>2.2149999999999999</v>
      </c>
      <c r="N138">
        <v>100</v>
      </c>
    </row>
    <row r="139" spans="1:14">
      <c r="A139">
        <v>138</v>
      </c>
      <c r="B139">
        <v>16</v>
      </c>
      <c r="C139">
        <v>2</v>
      </c>
      <c r="D139">
        <v>0</v>
      </c>
      <c r="E139">
        <v>0</v>
      </c>
      <c r="F139">
        <v>14</v>
      </c>
      <c r="G139">
        <v>42</v>
      </c>
      <c r="H139">
        <v>0</v>
      </c>
      <c r="I139">
        <v>140</v>
      </c>
      <c r="J139">
        <v>52.083333000000003</v>
      </c>
      <c r="K139">
        <v>0.377415</v>
      </c>
      <c r="L139">
        <v>32.738095000000001</v>
      </c>
      <c r="M139">
        <v>1.9810000000000001</v>
      </c>
      <c r="N139">
        <v>100</v>
      </c>
    </row>
    <row r="140" spans="1:14">
      <c r="A140">
        <v>139</v>
      </c>
      <c r="B140">
        <v>20</v>
      </c>
      <c r="C140">
        <v>7</v>
      </c>
      <c r="D140">
        <v>0</v>
      </c>
      <c r="E140">
        <v>0</v>
      </c>
      <c r="F140">
        <v>132</v>
      </c>
      <c r="G140">
        <v>186</v>
      </c>
      <c r="H140">
        <v>0</v>
      </c>
      <c r="I140">
        <v>690</v>
      </c>
      <c r="J140">
        <v>97.916667000000004</v>
      </c>
      <c r="K140">
        <v>0.70443599999999995</v>
      </c>
      <c r="L140">
        <v>48.214286000000001</v>
      </c>
      <c r="M140">
        <v>2.7149999999999999</v>
      </c>
      <c r="N140">
        <v>100</v>
      </c>
    </row>
    <row r="141" spans="1:14">
      <c r="A141">
        <v>140</v>
      </c>
      <c r="B141">
        <v>22</v>
      </c>
      <c r="C141">
        <v>6</v>
      </c>
      <c r="D141">
        <v>155</v>
      </c>
      <c r="E141">
        <v>3459</v>
      </c>
      <c r="F141">
        <v>2247</v>
      </c>
      <c r="G141">
        <v>849</v>
      </c>
      <c r="H141">
        <v>0</v>
      </c>
      <c r="I141">
        <v>12487.002399999999</v>
      </c>
      <c r="J141">
        <v>4.1666670000000003</v>
      </c>
      <c r="K141">
        <v>2.9762E-2</v>
      </c>
      <c r="L141">
        <v>0.59523800000000004</v>
      </c>
      <c r="M141">
        <v>7.2539999999999996</v>
      </c>
      <c r="N141">
        <v>95.16</v>
      </c>
    </row>
    <row r="142" spans="1:14">
      <c r="A142">
        <v>141</v>
      </c>
      <c r="B142">
        <v>22</v>
      </c>
      <c r="C142">
        <v>5</v>
      </c>
      <c r="D142">
        <v>0</v>
      </c>
      <c r="E142">
        <v>108</v>
      </c>
      <c r="F142">
        <v>443</v>
      </c>
      <c r="G142">
        <v>238</v>
      </c>
      <c r="H142">
        <v>0</v>
      </c>
      <c r="I142">
        <v>1373</v>
      </c>
      <c r="J142">
        <v>95.833332999999996</v>
      </c>
      <c r="K142">
        <v>0.67966899999999997</v>
      </c>
      <c r="L142">
        <v>44.642856999999999</v>
      </c>
      <c r="M142">
        <v>3.12</v>
      </c>
      <c r="N142">
        <v>100</v>
      </c>
    </row>
    <row r="143" spans="1:14">
      <c r="A143">
        <v>142</v>
      </c>
      <c r="B143">
        <v>23</v>
      </c>
      <c r="C143">
        <v>2</v>
      </c>
      <c r="D143">
        <v>108</v>
      </c>
      <c r="E143">
        <v>3922</v>
      </c>
      <c r="F143">
        <v>2757</v>
      </c>
      <c r="G143">
        <v>357</v>
      </c>
      <c r="H143">
        <v>0</v>
      </c>
      <c r="I143">
        <v>12214.002399999999</v>
      </c>
      <c r="J143">
        <v>4.1666670000000003</v>
      </c>
      <c r="K143">
        <v>2.9343000000000001E-2</v>
      </c>
      <c r="L143">
        <v>0.59523800000000004</v>
      </c>
      <c r="M143">
        <v>6.8010000000000002</v>
      </c>
      <c r="N143">
        <v>94.95</v>
      </c>
    </row>
    <row r="144" spans="1:14">
      <c r="A144">
        <v>143</v>
      </c>
      <c r="B144">
        <v>25</v>
      </c>
      <c r="C144">
        <v>7</v>
      </c>
      <c r="D144">
        <v>24</v>
      </c>
      <c r="E144">
        <v>394</v>
      </c>
      <c r="F144">
        <v>806</v>
      </c>
      <c r="G144">
        <v>210</v>
      </c>
      <c r="H144">
        <v>0</v>
      </c>
      <c r="I144">
        <v>2344</v>
      </c>
      <c r="J144">
        <v>100</v>
      </c>
      <c r="K144">
        <v>0.69930099999999995</v>
      </c>
      <c r="L144">
        <v>55.952381000000003</v>
      </c>
      <c r="M144">
        <v>3.464</v>
      </c>
      <c r="N144">
        <v>100</v>
      </c>
    </row>
    <row r="145" spans="1:14">
      <c r="A145">
        <v>144</v>
      </c>
      <c r="B145">
        <v>25</v>
      </c>
      <c r="C145">
        <v>7</v>
      </c>
      <c r="D145">
        <v>380</v>
      </c>
      <c r="E145">
        <v>4613</v>
      </c>
      <c r="F145">
        <v>3202</v>
      </c>
      <c r="G145">
        <v>1179</v>
      </c>
      <c r="H145">
        <v>0</v>
      </c>
      <c r="I145">
        <v>17866.002799999998</v>
      </c>
      <c r="J145">
        <v>16.666667</v>
      </c>
      <c r="K145">
        <v>0.115741</v>
      </c>
      <c r="L145">
        <v>2.3809520000000002</v>
      </c>
      <c r="M145">
        <v>8.8919999999999995</v>
      </c>
      <c r="N145">
        <v>91.41</v>
      </c>
    </row>
    <row r="146" spans="1:14">
      <c r="A146">
        <v>145</v>
      </c>
      <c r="B146">
        <v>28</v>
      </c>
      <c r="C146">
        <v>7</v>
      </c>
      <c r="D146">
        <v>30</v>
      </c>
      <c r="E146">
        <v>672</v>
      </c>
      <c r="F146">
        <v>1220</v>
      </c>
      <c r="G146">
        <v>377</v>
      </c>
      <c r="H146">
        <v>0</v>
      </c>
      <c r="I146">
        <v>3845</v>
      </c>
      <c r="J146">
        <v>95.833332999999996</v>
      </c>
      <c r="K146">
        <v>0.66091999999999995</v>
      </c>
      <c r="L146">
        <v>58.928570999999998</v>
      </c>
      <c r="M146">
        <v>4.149</v>
      </c>
      <c r="N146">
        <v>100</v>
      </c>
    </row>
    <row r="147" spans="1:14">
      <c r="A147">
        <v>146</v>
      </c>
      <c r="B147">
        <v>28</v>
      </c>
      <c r="C147">
        <v>7</v>
      </c>
      <c r="D147">
        <v>0</v>
      </c>
      <c r="E147">
        <v>892</v>
      </c>
      <c r="F147">
        <v>1440</v>
      </c>
      <c r="G147">
        <v>319</v>
      </c>
      <c r="H147">
        <v>0</v>
      </c>
      <c r="I147">
        <v>4181</v>
      </c>
      <c r="J147">
        <v>95.833332999999996</v>
      </c>
      <c r="K147">
        <v>0.656393</v>
      </c>
      <c r="L147">
        <v>57.738095000000001</v>
      </c>
      <c r="M147">
        <v>4.2279999999999998</v>
      </c>
      <c r="N147">
        <v>100</v>
      </c>
    </row>
    <row r="148" spans="1:14">
      <c r="A148">
        <v>147</v>
      </c>
      <c r="B148">
        <v>29</v>
      </c>
      <c r="C148">
        <v>4</v>
      </c>
      <c r="D148">
        <v>4</v>
      </c>
      <c r="E148">
        <v>1065</v>
      </c>
      <c r="F148">
        <v>1647</v>
      </c>
      <c r="G148">
        <v>125</v>
      </c>
      <c r="H148">
        <v>0</v>
      </c>
      <c r="I148">
        <v>4172</v>
      </c>
      <c r="J148">
        <v>95.833332999999996</v>
      </c>
      <c r="K148">
        <v>0.65192700000000003</v>
      </c>
      <c r="L148">
        <v>50.892856999999999</v>
      </c>
      <c r="M148">
        <v>4.165</v>
      </c>
      <c r="N148">
        <v>100</v>
      </c>
    </row>
    <row r="149" spans="1:14">
      <c r="A149">
        <v>148</v>
      </c>
      <c r="B149">
        <v>27</v>
      </c>
      <c r="C149">
        <v>3</v>
      </c>
      <c r="D149">
        <v>24</v>
      </c>
      <c r="E149">
        <v>1103</v>
      </c>
      <c r="F149">
        <v>1609</v>
      </c>
      <c r="G149">
        <v>48</v>
      </c>
      <c r="H149">
        <v>0</v>
      </c>
      <c r="I149">
        <v>4079</v>
      </c>
      <c r="J149">
        <v>95.833332999999996</v>
      </c>
      <c r="K149">
        <v>0.64752299999999996</v>
      </c>
      <c r="L149">
        <v>47.916666999999997</v>
      </c>
      <c r="M149">
        <v>3.6659999999999999</v>
      </c>
      <c r="N149">
        <v>100</v>
      </c>
    </row>
    <row r="150" spans="1:14">
      <c r="A150">
        <v>149</v>
      </c>
      <c r="B150">
        <v>24</v>
      </c>
      <c r="C150">
        <v>2</v>
      </c>
      <c r="D150">
        <v>0</v>
      </c>
      <c r="E150">
        <v>896</v>
      </c>
      <c r="F150">
        <v>1264</v>
      </c>
      <c r="G150">
        <v>29</v>
      </c>
      <c r="H150">
        <v>0</v>
      </c>
      <c r="I150">
        <v>3143</v>
      </c>
      <c r="J150">
        <v>97.916667000000004</v>
      </c>
      <c r="K150">
        <v>0.65715900000000005</v>
      </c>
      <c r="L150">
        <v>41.964286000000001</v>
      </c>
      <c r="M150">
        <v>3.12</v>
      </c>
      <c r="N150">
        <v>100</v>
      </c>
    </row>
    <row r="151" spans="1:14">
      <c r="A151">
        <v>150</v>
      </c>
      <c r="B151">
        <v>18</v>
      </c>
      <c r="C151">
        <v>2</v>
      </c>
      <c r="D151">
        <v>0</v>
      </c>
      <c r="E151">
        <v>0</v>
      </c>
      <c r="F151">
        <v>136</v>
      </c>
      <c r="G151">
        <v>22</v>
      </c>
      <c r="H151">
        <v>0</v>
      </c>
      <c r="I151">
        <v>202</v>
      </c>
      <c r="J151">
        <v>93.75</v>
      </c>
      <c r="K151">
        <v>0.625</v>
      </c>
      <c r="L151">
        <v>33.333333000000003</v>
      </c>
      <c r="M151">
        <v>2.4649999999999999</v>
      </c>
      <c r="N151">
        <v>100</v>
      </c>
    </row>
    <row r="152" spans="1:14">
      <c r="A152">
        <v>151</v>
      </c>
      <c r="B152">
        <v>17</v>
      </c>
      <c r="C152">
        <v>5</v>
      </c>
      <c r="D152">
        <v>0</v>
      </c>
      <c r="E152">
        <v>0</v>
      </c>
      <c r="F152">
        <v>55</v>
      </c>
      <c r="G152">
        <v>78</v>
      </c>
      <c r="H152">
        <v>0</v>
      </c>
      <c r="I152">
        <v>289</v>
      </c>
      <c r="J152">
        <v>95.833332999999996</v>
      </c>
      <c r="K152">
        <v>0.63465800000000006</v>
      </c>
      <c r="L152">
        <v>37.202381000000003</v>
      </c>
      <c r="M152">
        <v>2.2309999999999999</v>
      </c>
      <c r="N152">
        <v>100</v>
      </c>
    </row>
    <row r="153" spans="1:14">
      <c r="A153">
        <v>152</v>
      </c>
      <c r="B153">
        <v>16</v>
      </c>
      <c r="C153">
        <v>6</v>
      </c>
      <c r="D153">
        <v>0</v>
      </c>
      <c r="E153">
        <v>2</v>
      </c>
      <c r="F153">
        <v>95</v>
      </c>
      <c r="G153">
        <v>152</v>
      </c>
      <c r="H153">
        <v>0</v>
      </c>
      <c r="I153">
        <v>555</v>
      </c>
      <c r="J153">
        <v>89.583332999999996</v>
      </c>
      <c r="K153">
        <v>0.589364</v>
      </c>
      <c r="L153">
        <v>38.392856999999999</v>
      </c>
      <c r="M153">
        <v>2.5579999999999998</v>
      </c>
      <c r="N153">
        <v>100</v>
      </c>
    </row>
    <row r="154" spans="1:14">
      <c r="A154">
        <v>153</v>
      </c>
      <c r="B154">
        <v>14</v>
      </c>
      <c r="C154">
        <v>4</v>
      </c>
      <c r="D154">
        <v>0</v>
      </c>
      <c r="E154">
        <v>10</v>
      </c>
      <c r="F154">
        <v>87</v>
      </c>
      <c r="G154">
        <v>103</v>
      </c>
      <c r="H154">
        <v>0</v>
      </c>
      <c r="I154">
        <v>416</v>
      </c>
      <c r="J154">
        <v>87.5</v>
      </c>
      <c r="K154">
        <v>0.57189500000000004</v>
      </c>
      <c r="L154">
        <v>30.952380999999999</v>
      </c>
      <c r="M154">
        <v>2.1219999999999999</v>
      </c>
      <c r="N154">
        <v>100</v>
      </c>
    </row>
    <row r="155" spans="1:14">
      <c r="A155">
        <v>154</v>
      </c>
      <c r="B155">
        <v>14</v>
      </c>
      <c r="C155">
        <v>1</v>
      </c>
      <c r="D155">
        <v>0</v>
      </c>
      <c r="E155">
        <v>0</v>
      </c>
      <c r="F155">
        <v>15</v>
      </c>
      <c r="G155">
        <v>3</v>
      </c>
      <c r="H155">
        <v>0</v>
      </c>
      <c r="I155">
        <v>24</v>
      </c>
      <c r="J155">
        <v>45.833333000000003</v>
      </c>
      <c r="K155">
        <v>0.29761900000000002</v>
      </c>
      <c r="L155">
        <v>22.321428999999998</v>
      </c>
      <c r="M155">
        <v>1.8720000000000001</v>
      </c>
      <c r="N155">
        <v>100</v>
      </c>
    </row>
    <row r="156" spans="1:14">
      <c r="A156">
        <v>155</v>
      </c>
      <c r="B156">
        <v>15</v>
      </c>
      <c r="C156">
        <v>1</v>
      </c>
      <c r="D156">
        <v>0</v>
      </c>
      <c r="E156">
        <v>0</v>
      </c>
      <c r="F156">
        <v>9</v>
      </c>
      <c r="G156">
        <v>24</v>
      </c>
      <c r="H156">
        <v>0</v>
      </c>
      <c r="I156">
        <v>81</v>
      </c>
      <c r="J156">
        <v>41.666666999999997</v>
      </c>
      <c r="K156">
        <v>0.26881699999999997</v>
      </c>
      <c r="L156">
        <v>25</v>
      </c>
      <c r="M156">
        <v>1.7</v>
      </c>
      <c r="N156">
        <v>100</v>
      </c>
    </row>
    <row r="157" spans="1:14">
      <c r="A157">
        <v>156</v>
      </c>
      <c r="B157">
        <v>13</v>
      </c>
      <c r="C157">
        <v>1</v>
      </c>
      <c r="D157">
        <v>0</v>
      </c>
      <c r="E157">
        <v>0</v>
      </c>
      <c r="F157">
        <v>7</v>
      </c>
      <c r="G157">
        <v>19</v>
      </c>
      <c r="H157">
        <v>0</v>
      </c>
      <c r="I157">
        <v>64</v>
      </c>
      <c r="J157">
        <v>27.083333</v>
      </c>
      <c r="K157">
        <v>0.17361099999999999</v>
      </c>
      <c r="L157">
        <v>22.023810000000001</v>
      </c>
      <c r="M157">
        <v>1.7470000000000001</v>
      </c>
      <c r="N157">
        <v>100</v>
      </c>
    </row>
    <row r="158" spans="1:14">
      <c r="A158">
        <v>157</v>
      </c>
      <c r="B158">
        <v>15</v>
      </c>
      <c r="C158">
        <v>4</v>
      </c>
      <c r="D158">
        <v>0</v>
      </c>
      <c r="E158">
        <v>0</v>
      </c>
      <c r="F158">
        <v>57</v>
      </c>
      <c r="G158">
        <v>79</v>
      </c>
      <c r="H158">
        <v>0</v>
      </c>
      <c r="I158">
        <v>294</v>
      </c>
      <c r="J158">
        <v>95.833332999999996</v>
      </c>
      <c r="K158">
        <v>0.61040300000000003</v>
      </c>
      <c r="L158">
        <v>31.547619000000001</v>
      </c>
      <c r="M158">
        <v>2.0129999999999999</v>
      </c>
      <c r="N158">
        <v>100</v>
      </c>
    </row>
    <row r="159" spans="1:14">
      <c r="A159">
        <v>158</v>
      </c>
      <c r="B159">
        <v>14</v>
      </c>
      <c r="C159">
        <v>2</v>
      </c>
      <c r="D159">
        <v>0</v>
      </c>
      <c r="E159">
        <v>0</v>
      </c>
      <c r="F159">
        <v>81</v>
      </c>
      <c r="G159">
        <v>28</v>
      </c>
      <c r="H159">
        <v>0</v>
      </c>
      <c r="I159">
        <v>165</v>
      </c>
      <c r="J159">
        <v>72.916667000000004</v>
      </c>
      <c r="K159">
        <v>0.46149800000000002</v>
      </c>
      <c r="L159">
        <v>25.595237999999998</v>
      </c>
      <c r="M159">
        <v>1.8089999999999999</v>
      </c>
      <c r="N159">
        <v>100</v>
      </c>
    </row>
    <row r="160" spans="1:14">
      <c r="A160">
        <v>159</v>
      </c>
      <c r="B160">
        <v>13</v>
      </c>
      <c r="C160">
        <v>4</v>
      </c>
      <c r="D160">
        <v>0</v>
      </c>
      <c r="E160">
        <v>0</v>
      </c>
      <c r="F160">
        <v>10</v>
      </c>
      <c r="G160">
        <v>77</v>
      </c>
      <c r="H160">
        <v>0</v>
      </c>
      <c r="I160">
        <v>241</v>
      </c>
      <c r="J160">
        <v>54.166666999999997</v>
      </c>
      <c r="K160">
        <v>0.340671</v>
      </c>
      <c r="L160">
        <v>24.107143000000001</v>
      </c>
      <c r="M160">
        <v>1.7629999999999999</v>
      </c>
      <c r="N160">
        <v>100</v>
      </c>
    </row>
    <row r="161" spans="1:14">
      <c r="A161">
        <v>160</v>
      </c>
      <c r="B161">
        <v>16</v>
      </c>
      <c r="C161">
        <v>2</v>
      </c>
      <c r="D161">
        <v>0</v>
      </c>
      <c r="E161">
        <v>0</v>
      </c>
      <c r="F161">
        <v>9</v>
      </c>
      <c r="G161">
        <v>15</v>
      </c>
      <c r="H161">
        <v>0</v>
      </c>
      <c r="I161">
        <v>54</v>
      </c>
      <c r="J161">
        <v>66.666667000000004</v>
      </c>
      <c r="K161">
        <v>0.41666700000000001</v>
      </c>
      <c r="L161">
        <v>31.25</v>
      </c>
      <c r="M161">
        <v>1.9350000000000001</v>
      </c>
      <c r="N161">
        <v>100</v>
      </c>
    </row>
    <row r="162" spans="1:14">
      <c r="A162">
        <v>161</v>
      </c>
      <c r="B162">
        <v>15</v>
      </c>
      <c r="C162">
        <v>3</v>
      </c>
      <c r="D162">
        <v>0</v>
      </c>
      <c r="E162">
        <v>0</v>
      </c>
      <c r="F162">
        <v>30</v>
      </c>
      <c r="G162">
        <v>51</v>
      </c>
      <c r="H162">
        <v>0</v>
      </c>
      <c r="I162">
        <v>183</v>
      </c>
      <c r="J162">
        <v>100</v>
      </c>
      <c r="K162">
        <v>0.62111799999999995</v>
      </c>
      <c r="L162">
        <v>33.630952000000001</v>
      </c>
      <c r="M162">
        <v>1.95</v>
      </c>
      <c r="N162">
        <v>100</v>
      </c>
    </row>
    <row r="163" spans="1:14">
      <c r="A163">
        <v>162</v>
      </c>
      <c r="B163">
        <v>16</v>
      </c>
      <c r="C163">
        <v>2</v>
      </c>
      <c r="D163">
        <v>0</v>
      </c>
      <c r="E163">
        <v>2361</v>
      </c>
      <c r="F163">
        <v>1017</v>
      </c>
      <c r="G163">
        <v>346</v>
      </c>
      <c r="H163">
        <v>0</v>
      </c>
      <c r="I163">
        <v>6779.0021999999999</v>
      </c>
      <c r="J163">
        <v>8.3333329999999997</v>
      </c>
      <c r="K163">
        <v>5.144E-2</v>
      </c>
      <c r="L163">
        <v>1.1904760000000001</v>
      </c>
      <c r="M163">
        <v>4.1020000000000003</v>
      </c>
      <c r="N163">
        <v>99.28</v>
      </c>
    </row>
    <row r="164" spans="1:14">
      <c r="A164">
        <v>163</v>
      </c>
      <c r="B164">
        <v>16</v>
      </c>
      <c r="C164">
        <v>4</v>
      </c>
      <c r="D164">
        <v>0</v>
      </c>
      <c r="E164">
        <v>0</v>
      </c>
      <c r="F164">
        <v>16</v>
      </c>
      <c r="G164">
        <v>97</v>
      </c>
      <c r="H164">
        <v>0</v>
      </c>
      <c r="I164">
        <v>307</v>
      </c>
      <c r="J164">
        <v>85.416667000000004</v>
      </c>
      <c r="K164">
        <v>0.52402899999999997</v>
      </c>
      <c r="L164">
        <v>34.523809999999997</v>
      </c>
      <c r="M164">
        <v>2.2160000000000002</v>
      </c>
      <c r="N164">
        <v>100</v>
      </c>
    </row>
    <row r="165" spans="1:14">
      <c r="A165">
        <v>164</v>
      </c>
      <c r="B165">
        <v>18</v>
      </c>
      <c r="C165">
        <v>5</v>
      </c>
      <c r="D165">
        <v>0</v>
      </c>
      <c r="E165">
        <v>0</v>
      </c>
      <c r="F165">
        <v>18</v>
      </c>
      <c r="G165">
        <v>115</v>
      </c>
      <c r="H165">
        <v>0</v>
      </c>
      <c r="I165">
        <v>363</v>
      </c>
      <c r="J165">
        <v>97.916667000000004</v>
      </c>
      <c r="K165">
        <v>0.59705299999999994</v>
      </c>
      <c r="L165">
        <v>42.857143000000001</v>
      </c>
      <c r="M165">
        <v>2.4489999999999998</v>
      </c>
      <c r="N165">
        <v>100</v>
      </c>
    </row>
    <row r="166" spans="1:14">
      <c r="A166">
        <v>165</v>
      </c>
      <c r="B166">
        <v>19</v>
      </c>
      <c r="C166">
        <v>3</v>
      </c>
      <c r="D166">
        <v>1045</v>
      </c>
      <c r="E166">
        <v>3337</v>
      </c>
      <c r="F166">
        <v>3859</v>
      </c>
      <c r="G166">
        <v>399</v>
      </c>
      <c r="H166">
        <v>1520</v>
      </c>
      <c r="I166">
        <v>18475</v>
      </c>
      <c r="J166">
        <v>10.416667</v>
      </c>
      <c r="K166">
        <v>6.3131000000000007E-2</v>
      </c>
      <c r="L166">
        <v>1.4880949999999999</v>
      </c>
      <c r="M166">
        <v>9.75</v>
      </c>
      <c r="N166">
        <v>98.92</v>
      </c>
    </row>
    <row r="167" spans="1:14">
      <c r="A167">
        <v>166</v>
      </c>
      <c r="B167">
        <v>20</v>
      </c>
      <c r="C167">
        <v>3</v>
      </c>
      <c r="D167">
        <v>0</v>
      </c>
      <c r="E167">
        <v>8</v>
      </c>
      <c r="F167">
        <v>177</v>
      </c>
      <c r="G167">
        <v>92</v>
      </c>
      <c r="H167">
        <v>0</v>
      </c>
      <c r="I167">
        <v>469</v>
      </c>
      <c r="J167">
        <v>87.5</v>
      </c>
      <c r="K167">
        <v>0.52710800000000002</v>
      </c>
      <c r="L167">
        <v>38.392856999999999</v>
      </c>
      <c r="M167">
        <v>2.4340000000000002</v>
      </c>
      <c r="N167">
        <v>100</v>
      </c>
    </row>
    <row r="168" spans="1:14">
      <c r="A168">
        <v>167</v>
      </c>
      <c r="B168">
        <v>18</v>
      </c>
      <c r="C168">
        <v>3</v>
      </c>
      <c r="D168">
        <v>0</v>
      </c>
      <c r="E168">
        <v>0</v>
      </c>
      <c r="F168">
        <v>127</v>
      </c>
      <c r="G168">
        <v>52</v>
      </c>
      <c r="H168">
        <v>0</v>
      </c>
      <c r="I168">
        <v>283</v>
      </c>
      <c r="J168">
        <v>89.583332999999996</v>
      </c>
      <c r="K168">
        <v>0.53642699999999999</v>
      </c>
      <c r="L168">
        <v>35.714286000000001</v>
      </c>
      <c r="M168">
        <v>2.371</v>
      </c>
      <c r="N168">
        <v>100</v>
      </c>
    </row>
    <row r="169" spans="1:14">
      <c r="A169">
        <v>168</v>
      </c>
      <c r="B169">
        <v>18</v>
      </c>
      <c r="C169">
        <v>2</v>
      </c>
      <c r="D169">
        <v>0</v>
      </c>
      <c r="E169">
        <v>2</v>
      </c>
      <c r="F169">
        <v>53</v>
      </c>
      <c r="G169">
        <v>44</v>
      </c>
      <c r="H169">
        <v>0</v>
      </c>
      <c r="I169">
        <v>189</v>
      </c>
      <c r="J169">
        <v>70.833332999999996</v>
      </c>
      <c r="K169">
        <v>0.42162699999999997</v>
      </c>
      <c r="L169">
        <v>30.654762000000002</v>
      </c>
      <c r="M169">
        <v>2.2309999999999999</v>
      </c>
      <c r="N169">
        <v>100</v>
      </c>
    </row>
    <row r="170" spans="1:14">
      <c r="A170">
        <v>169</v>
      </c>
      <c r="B170">
        <v>18</v>
      </c>
      <c r="C170">
        <v>5</v>
      </c>
      <c r="D170">
        <v>0</v>
      </c>
      <c r="E170">
        <v>0</v>
      </c>
      <c r="F170">
        <v>42</v>
      </c>
      <c r="G170">
        <v>123</v>
      </c>
      <c r="H170">
        <v>0</v>
      </c>
      <c r="I170">
        <v>411</v>
      </c>
      <c r="J170">
        <v>97.916667000000004</v>
      </c>
      <c r="K170">
        <v>0.57938900000000004</v>
      </c>
      <c r="L170">
        <v>37.202381000000003</v>
      </c>
      <c r="M170">
        <v>2.4020000000000001</v>
      </c>
      <c r="N170">
        <v>100</v>
      </c>
    </row>
    <row r="171" spans="1:14">
      <c r="A171">
        <v>170</v>
      </c>
      <c r="B171">
        <v>19</v>
      </c>
      <c r="C171">
        <v>0</v>
      </c>
      <c r="D171">
        <v>0</v>
      </c>
      <c r="E171">
        <v>0</v>
      </c>
      <c r="F171">
        <v>44</v>
      </c>
      <c r="G171">
        <v>0</v>
      </c>
      <c r="H171">
        <v>0</v>
      </c>
      <c r="I171">
        <v>44</v>
      </c>
      <c r="J171">
        <v>52.083333000000003</v>
      </c>
      <c r="K171">
        <v>0.30637300000000001</v>
      </c>
      <c r="L171">
        <v>28.869047999999999</v>
      </c>
      <c r="M171">
        <v>2.137</v>
      </c>
      <c r="N171">
        <v>100</v>
      </c>
    </row>
    <row r="172" spans="1:14">
      <c r="A172">
        <v>171</v>
      </c>
      <c r="B172">
        <v>16</v>
      </c>
      <c r="C172">
        <v>2</v>
      </c>
      <c r="D172">
        <v>0</v>
      </c>
      <c r="E172">
        <v>0</v>
      </c>
      <c r="F172">
        <v>6</v>
      </c>
      <c r="G172">
        <v>23</v>
      </c>
      <c r="H172">
        <v>0</v>
      </c>
      <c r="I172">
        <v>75</v>
      </c>
      <c r="J172">
        <v>72.916667000000004</v>
      </c>
      <c r="K172">
        <v>0.42641299999999999</v>
      </c>
      <c r="L172">
        <v>32.738095000000001</v>
      </c>
      <c r="M172">
        <v>2.0129999999999999</v>
      </c>
      <c r="N172">
        <v>100</v>
      </c>
    </row>
    <row r="173" spans="1:14">
      <c r="A173">
        <v>172</v>
      </c>
      <c r="B173">
        <v>14</v>
      </c>
      <c r="C173">
        <v>3</v>
      </c>
      <c r="D173">
        <v>0</v>
      </c>
      <c r="E173">
        <v>0</v>
      </c>
      <c r="F173">
        <v>5</v>
      </c>
      <c r="G173">
        <v>61</v>
      </c>
      <c r="H173">
        <v>0</v>
      </c>
      <c r="I173">
        <v>188</v>
      </c>
      <c r="J173">
        <v>47.916666999999997</v>
      </c>
      <c r="K173">
        <v>0.27858500000000003</v>
      </c>
      <c r="L173">
        <v>30.059524</v>
      </c>
      <c r="M173">
        <v>1.95</v>
      </c>
      <c r="N173">
        <v>100</v>
      </c>
    </row>
    <row r="174" spans="1:14">
      <c r="A174">
        <v>173</v>
      </c>
      <c r="B174">
        <v>15</v>
      </c>
      <c r="C174">
        <v>2</v>
      </c>
      <c r="D174">
        <v>0</v>
      </c>
      <c r="E174">
        <v>0</v>
      </c>
      <c r="F174">
        <v>8</v>
      </c>
      <c r="G174">
        <v>54</v>
      </c>
      <c r="H174">
        <v>0</v>
      </c>
      <c r="I174">
        <v>170</v>
      </c>
      <c r="J174">
        <v>62.5</v>
      </c>
      <c r="K174">
        <v>0.36127199999999998</v>
      </c>
      <c r="L174">
        <v>31.25</v>
      </c>
      <c r="M174">
        <v>1.9179999999999999</v>
      </c>
      <c r="N174">
        <v>100</v>
      </c>
    </row>
    <row r="175" spans="1:14">
      <c r="A175">
        <v>174</v>
      </c>
      <c r="B175">
        <v>17</v>
      </c>
      <c r="C175">
        <v>1</v>
      </c>
      <c r="D175">
        <v>0</v>
      </c>
      <c r="E175">
        <v>0</v>
      </c>
      <c r="F175">
        <v>11</v>
      </c>
      <c r="G175">
        <v>1</v>
      </c>
      <c r="H175">
        <v>0</v>
      </c>
      <c r="I175">
        <v>14</v>
      </c>
      <c r="J175">
        <v>41.666666999999997</v>
      </c>
      <c r="K175">
        <v>0.23946400000000001</v>
      </c>
      <c r="L175">
        <v>25.892856999999999</v>
      </c>
      <c r="M175">
        <v>1.9350000000000001</v>
      </c>
      <c r="N175">
        <v>100</v>
      </c>
    </row>
    <row r="176" spans="1:14">
      <c r="A176">
        <v>175</v>
      </c>
      <c r="B176">
        <v>18</v>
      </c>
      <c r="C176">
        <v>3</v>
      </c>
      <c r="D176">
        <v>0</v>
      </c>
      <c r="E176">
        <v>0</v>
      </c>
      <c r="F176">
        <v>15</v>
      </c>
      <c r="G176">
        <v>63</v>
      </c>
      <c r="H176">
        <v>0</v>
      </c>
      <c r="I176">
        <v>204</v>
      </c>
      <c r="J176">
        <v>97.916667000000004</v>
      </c>
      <c r="K176">
        <v>0.55952400000000002</v>
      </c>
      <c r="L176">
        <v>36.607143000000001</v>
      </c>
      <c r="M176">
        <v>2.387</v>
      </c>
      <c r="N176">
        <v>100</v>
      </c>
    </row>
    <row r="178" spans="10:12">
      <c r="J178">
        <f xml:space="preserve"> AVERAGE(J105:J176)</f>
        <v>68.489583333333357</v>
      </c>
      <c r="L178">
        <f t="shared" ref="L178" si="0" xml:space="preserve"> AVERAGE(L3:L176)</f>
        <v>33.506089172413773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4"/>
  <sheetViews>
    <sheetView topLeftCell="A313" workbookViewId="0">
      <selection activeCell="L343" sqref="L343"/>
    </sheetView>
  </sheetViews>
  <sheetFormatPr defaultRowHeight="15"/>
  <cols>
    <col min="2" max="2" width="13.5703125" customWidth="1"/>
    <col min="3" max="3" width="4" customWidth="1"/>
    <col min="4" max="4" width="10.85546875" customWidth="1"/>
    <col min="5" max="5" width="4.7109375" customWidth="1"/>
    <col min="6" max="6" width="5.140625" customWidth="1"/>
    <col min="18" max="18" width="4.28515625" customWidth="1"/>
    <col min="20" max="20" width="1.42578125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2</v>
      </c>
      <c r="B2">
        <v>0.7</v>
      </c>
      <c r="C2" t="s">
        <v>22</v>
      </c>
      <c r="D2">
        <v>1440</v>
      </c>
      <c r="E2">
        <v>1080</v>
      </c>
      <c r="F2">
        <v>4</v>
      </c>
      <c r="G2">
        <v>6</v>
      </c>
      <c r="H2">
        <v>0.2</v>
      </c>
      <c r="I2">
        <v>0.25</v>
      </c>
      <c r="J2">
        <v>25</v>
      </c>
      <c r="K2">
        <v>1494770010</v>
      </c>
    </row>
    <row r="3" spans="1:22">
      <c r="A3">
        <v>2</v>
      </c>
      <c r="B3">
        <v>0</v>
      </c>
      <c r="C3">
        <v>2</v>
      </c>
      <c r="D3">
        <v>0</v>
      </c>
      <c r="E3">
        <v>0</v>
      </c>
      <c r="F3">
        <v>0</v>
      </c>
      <c r="G3">
        <v>21</v>
      </c>
      <c r="H3">
        <v>0</v>
      </c>
      <c r="I3">
        <v>63</v>
      </c>
      <c r="J3">
        <v>29.166667</v>
      </c>
      <c r="K3">
        <v>14.583333</v>
      </c>
      <c r="L3">
        <v>4.1666670000000003</v>
      </c>
      <c r="M3">
        <v>0.76500000000000001</v>
      </c>
      <c r="N3">
        <v>0</v>
      </c>
    </row>
    <row r="4" spans="1:22">
      <c r="A4">
        <v>4</v>
      </c>
      <c r="B4">
        <v>0</v>
      </c>
      <c r="C4">
        <v>3</v>
      </c>
      <c r="D4">
        <v>0</v>
      </c>
      <c r="E4">
        <v>0</v>
      </c>
      <c r="F4">
        <v>0</v>
      </c>
      <c r="G4">
        <v>33</v>
      </c>
      <c r="H4">
        <v>0</v>
      </c>
      <c r="I4">
        <v>99</v>
      </c>
      <c r="J4">
        <v>54.166666999999997</v>
      </c>
      <c r="K4">
        <v>13.541667</v>
      </c>
      <c r="L4">
        <v>7.7380950000000004</v>
      </c>
      <c r="M4">
        <v>3.1349999999999998</v>
      </c>
      <c r="N4">
        <v>0</v>
      </c>
    </row>
    <row r="5" spans="1:22">
      <c r="A5">
        <v>5</v>
      </c>
      <c r="B5">
        <v>0</v>
      </c>
      <c r="C5">
        <v>4</v>
      </c>
      <c r="D5">
        <v>0</v>
      </c>
      <c r="E5">
        <v>0</v>
      </c>
      <c r="F5">
        <v>0</v>
      </c>
      <c r="G5">
        <v>52</v>
      </c>
      <c r="H5">
        <v>0</v>
      </c>
      <c r="I5">
        <v>162</v>
      </c>
      <c r="J5">
        <v>54.166666999999997</v>
      </c>
      <c r="K5">
        <v>10.833333</v>
      </c>
      <c r="L5">
        <v>7.7380950000000004</v>
      </c>
      <c r="M5">
        <v>5.0229999999999997</v>
      </c>
      <c r="N5">
        <v>0</v>
      </c>
    </row>
    <row r="6" spans="1:22">
      <c r="A6">
        <v>6</v>
      </c>
      <c r="B6">
        <v>0</v>
      </c>
      <c r="C6">
        <v>3</v>
      </c>
      <c r="D6">
        <v>0</v>
      </c>
      <c r="E6">
        <v>0</v>
      </c>
      <c r="F6">
        <v>0</v>
      </c>
      <c r="G6">
        <v>51</v>
      </c>
      <c r="H6">
        <v>0</v>
      </c>
      <c r="I6">
        <v>153</v>
      </c>
      <c r="J6">
        <v>54.166666999999997</v>
      </c>
      <c r="K6">
        <v>9.0277779999999996</v>
      </c>
      <c r="L6">
        <v>7.7380950000000004</v>
      </c>
      <c r="M6">
        <v>2.9489999999999998</v>
      </c>
      <c r="N6">
        <v>0</v>
      </c>
    </row>
    <row r="7" spans="1:22">
      <c r="A7">
        <v>7</v>
      </c>
      <c r="B7">
        <v>0</v>
      </c>
      <c r="C7">
        <v>3</v>
      </c>
      <c r="D7">
        <v>0</v>
      </c>
      <c r="E7">
        <v>0</v>
      </c>
      <c r="F7">
        <v>0</v>
      </c>
      <c r="G7">
        <v>27</v>
      </c>
      <c r="H7">
        <v>0</v>
      </c>
      <c r="I7">
        <v>81</v>
      </c>
      <c r="J7">
        <v>50</v>
      </c>
      <c r="K7">
        <v>7.1428570000000002</v>
      </c>
      <c r="L7">
        <v>7.1428570000000002</v>
      </c>
      <c r="M7">
        <v>2.9329999999999998</v>
      </c>
      <c r="N7">
        <v>0</v>
      </c>
    </row>
    <row r="8" spans="1:22">
      <c r="A8">
        <v>8</v>
      </c>
      <c r="B8">
        <v>0</v>
      </c>
      <c r="C8">
        <v>1</v>
      </c>
      <c r="D8">
        <v>0</v>
      </c>
      <c r="E8">
        <v>0</v>
      </c>
      <c r="F8">
        <v>0</v>
      </c>
      <c r="G8">
        <v>12</v>
      </c>
      <c r="H8">
        <v>0</v>
      </c>
      <c r="I8">
        <v>36</v>
      </c>
      <c r="J8">
        <v>14.583333</v>
      </c>
      <c r="K8">
        <v>1.8229169999999999</v>
      </c>
      <c r="L8">
        <v>2.0833330000000001</v>
      </c>
      <c r="M8">
        <v>1.0760000000000001</v>
      </c>
      <c r="N8">
        <v>0</v>
      </c>
    </row>
    <row r="9" spans="1:22">
      <c r="A9">
        <v>10</v>
      </c>
      <c r="B9">
        <v>0</v>
      </c>
      <c r="C9">
        <v>3</v>
      </c>
      <c r="D9">
        <v>0</v>
      </c>
      <c r="E9">
        <v>0</v>
      </c>
      <c r="F9">
        <v>0</v>
      </c>
      <c r="G9">
        <v>31</v>
      </c>
      <c r="H9">
        <v>0</v>
      </c>
      <c r="I9">
        <v>93</v>
      </c>
      <c r="J9">
        <v>58.333333000000003</v>
      </c>
      <c r="K9">
        <v>5.8333329999999997</v>
      </c>
      <c r="L9">
        <v>8.3333329999999997</v>
      </c>
      <c r="M9">
        <v>3.198</v>
      </c>
      <c r="N9">
        <v>0</v>
      </c>
    </row>
    <row r="10" spans="1:22">
      <c r="A10">
        <v>11</v>
      </c>
      <c r="B10">
        <v>0</v>
      </c>
      <c r="C10">
        <v>1</v>
      </c>
      <c r="D10">
        <v>0</v>
      </c>
      <c r="E10">
        <v>0</v>
      </c>
      <c r="F10">
        <v>0</v>
      </c>
      <c r="G10">
        <v>22</v>
      </c>
      <c r="H10">
        <v>0</v>
      </c>
      <c r="I10">
        <v>66</v>
      </c>
      <c r="J10">
        <v>16.666667</v>
      </c>
      <c r="K10">
        <v>1.5151520000000001</v>
      </c>
      <c r="L10">
        <v>2.3809520000000002</v>
      </c>
      <c r="M10">
        <v>1.0609999999999999</v>
      </c>
      <c r="N10">
        <v>0</v>
      </c>
    </row>
    <row r="11" spans="1:22">
      <c r="A11">
        <v>13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1.1904760000000001</v>
      </c>
      <c r="M11">
        <v>0.88900000000000001</v>
      </c>
      <c r="N11">
        <v>0</v>
      </c>
    </row>
    <row r="12" spans="1:22">
      <c r="A12">
        <v>14</v>
      </c>
      <c r="B12">
        <v>2</v>
      </c>
      <c r="C12">
        <v>2</v>
      </c>
      <c r="D12">
        <v>0</v>
      </c>
      <c r="E12">
        <v>0</v>
      </c>
      <c r="F12">
        <v>0</v>
      </c>
      <c r="G12">
        <v>9</v>
      </c>
      <c r="H12">
        <v>0</v>
      </c>
      <c r="I12">
        <v>27</v>
      </c>
      <c r="J12">
        <v>31.25</v>
      </c>
      <c r="K12">
        <v>2.2321430000000002</v>
      </c>
      <c r="L12">
        <v>6.8452380000000002</v>
      </c>
      <c r="M12">
        <v>1.7</v>
      </c>
      <c r="N12">
        <v>0</v>
      </c>
    </row>
    <row r="13" spans="1:22">
      <c r="A13">
        <v>15</v>
      </c>
      <c r="B13">
        <v>2</v>
      </c>
      <c r="C13">
        <v>3</v>
      </c>
      <c r="D13">
        <v>0</v>
      </c>
      <c r="E13">
        <v>0</v>
      </c>
      <c r="F13">
        <v>0</v>
      </c>
      <c r="G13">
        <v>27</v>
      </c>
      <c r="H13">
        <v>0</v>
      </c>
      <c r="I13">
        <v>84</v>
      </c>
      <c r="J13">
        <v>54.166666999999997</v>
      </c>
      <c r="K13">
        <v>3.6111110000000002</v>
      </c>
      <c r="L13">
        <v>10.119047999999999</v>
      </c>
      <c r="M13">
        <v>4.4470000000000001</v>
      </c>
      <c r="N13">
        <v>0</v>
      </c>
    </row>
    <row r="14" spans="1:22">
      <c r="A14">
        <v>16</v>
      </c>
      <c r="B14">
        <v>3</v>
      </c>
      <c r="C14">
        <v>1</v>
      </c>
      <c r="D14">
        <v>0</v>
      </c>
      <c r="E14">
        <v>0</v>
      </c>
      <c r="F14">
        <v>0</v>
      </c>
      <c r="G14">
        <v>19</v>
      </c>
      <c r="H14">
        <v>0</v>
      </c>
      <c r="I14">
        <v>57</v>
      </c>
      <c r="J14">
        <v>14.583333</v>
      </c>
      <c r="K14">
        <v>0.91145799999999999</v>
      </c>
      <c r="L14">
        <v>5.9523809999999999</v>
      </c>
      <c r="M14">
        <v>1.653</v>
      </c>
      <c r="N14">
        <v>0</v>
      </c>
    </row>
    <row r="15" spans="1:22">
      <c r="A15">
        <v>17</v>
      </c>
      <c r="B15">
        <v>4</v>
      </c>
      <c r="C15">
        <v>2</v>
      </c>
      <c r="D15">
        <v>0</v>
      </c>
      <c r="E15">
        <v>0</v>
      </c>
      <c r="F15">
        <v>0</v>
      </c>
      <c r="G15">
        <v>16</v>
      </c>
      <c r="H15">
        <v>2</v>
      </c>
      <c r="I15">
        <v>50</v>
      </c>
      <c r="J15">
        <v>31.25</v>
      </c>
      <c r="K15">
        <v>1.8382350000000001</v>
      </c>
      <c r="L15">
        <v>9.5238099999999992</v>
      </c>
      <c r="M15">
        <v>3.8530000000000002</v>
      </c>
      <c r="N15">
        <v>0</v>
      </c>
    </row>
    <row r="16" spans="1:22">
      <c r="A16">
        <v>18</v>
      </c>
      <c r="B16">
        <v>4</v>
      </c>
      <c r="C16">
        <v>4</v>
      </c>
      <c r="D16">
        <v>0</v>
      </c>
      <c r="E16">
        <v>0</v>
      </c>
      <c r="F16">
        <v>0</v>
      </c>
      <c r="G16">
        <v>61</v>
      </c>
      <c r="H16">
        <v>0</v>
      </c>
      <c r="I16">
        <v>183</v>
      </c>
      <c r="J16">
        <v>62.5</v>
      </c>
      <c r="K16">
        <v>3.4722219999999999</v>
      </c>
      <c r="L16">
        <v>13.988095</v>
      </c>
      <c r="M16">
        <v>14.398999999999999</v>
      </c>
      <c r="N16">
        <v>0</v>
      </c>
    </row>
    <row r="17" spans="1:14">
      <c r="A17">
        <v>19</v>
      </c>
      <c r="B17">
        <v>6</v>
      </c>
      <c r="C17">
        <v>2</v>
      </c>
      <c r="D17">
        <v>0</v>
      </c>
      <c r="E17">
        <v>0</v>
      </c>
      <c r="F17">
        <v>4</v>
      </c>
      <c r="G17">
        <v>12</v>
      </c>
      <c r="H17">
        <v>0</v>
      </c>
      <c r="I17">
        <v>40</v>
      </c>
      <c r="J17">
        <v>41.666666999999997</v>
      </c>
      <c r="K17">
        <v>2.1929820000000002</v>
      </c>
      <c r="L17">
        <v>11.011905</v>
      </c>
      <c r="M17">
        <v>4.9139999999999997</v>
      </c>
      <c r="N17">
        <v>0</v>
      </c>
    </row>
    <row r="18" spans="1:14">
      <c r="A18">
        <v>20</v>
      </c>
      <c r="B18">
        <v>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8.3333329999999997</v>
      </c>
      <c r="K18">
        <v>0.41666700000000001</v>
      </c>
      <c r="L18">
        <v>6.25</v>
      </c>
      <c r="M18">
        <v>1.794</v>
      </c>
      <c r="N18">
        <v>0</v>
      </c>
    </row>
    <row r="19" spans="1:14">
      <c r="A19">
        <v>21</v>
      </c>
      <c r="B19">
        <v>6</v>
      </c>
      <c r="C19">
        <v>2</v>
      </c>
      <c r="D19">
        <v>0</v>
      </c>
      <c r="E19">
        <v>0</v>
      </c>
      <c r="F19">
        <v>0</v>
      </c>
      <c r="G19">
        <v>29</v>
      </c>
      <c r="H19">
        <v>0</v>
      </c>
      <c r="I19">
        <v>87</v>
      </c>
      <c r="J19">
        <v>29.166667</v>
      </c>
      <c r="K19">
        <v>1.388889</v>
      </c>
      <c r="L19">
        <v>11.904762</v>
      </c>
      <c r="M19">
        <v>2.6059999999999999</v>
      </c>
      <c r="N19">
        <v>0</v>
      </c>
    </row>
    <row r="20" spans="1:14">
      <c r="A20">
        <v>22</v>
      </c>
      <c r="B20">
        <v>8</v>
      </c>
      <c r="C20">
        <v>1</v>
      </c>
      <c r="D20">
        <v>0</v>
      </c>
      <c r="E20">
        <v>0</v>
      </c>
      <c r="F20">
        <v>0</v>
      </c>
      <c r="G20">
        <v>6</v>
      </c>
      <c r="H20">
        <v>0</v>
      </c>
      <c r="I20">
        <v>18</v>
      </c>
      <c r="J20">
        <v>29.166667</v>
      </c>
      <c r="K20">
        <v>1.325758</v>
      </c>
      <c r="L20">
        <v>13.392856999999999</v>
      </c>
      <c r="M20">
        <v>2.5739999999999998</v>
      </c>
      <c r="N20">
        <v>0</v>
      </c>
    </row>
    <row r="21" spans="1:14">
      <c r="A21">
        <v>23</v>
      </c>
      <c r="B21">
        <v>9</v>
      </c>
      <c r="C21">
        <v>1</v>
      </c>
      <c r="D21">
        <v>0</v>
      </c>
      <c r="E21">
        <v>0</v>
      </c>
      <c r="F21">
        <v>2</v>
      </c>
      <c r="G21">
        <v>8</v>
      </c>
      <c r="H21">
        <v>0</v>
      </c>
      <c r="I21">
        <v>26</v>
      </c>
      <c r="J21">
        <v>18.75</v>
      </c>
      <c r="K21">
        <v>0.81521699999999997</v>
      </c>
      <c r="L21">
        <v>12.202381000000001</v>
      </c>
      <c r="M21">
        <v>4.274</v>
      </c>
      <c r="N21">
        <v>0</v>
      </c>
    </row>
    <row r="22" spans="1:14">
      <c r="A22">
        <v>24</v>
      </c>
      <c r="B22">
        <v>8</v>
      </c>
      <c r="C22">
        <v>4</v>
      </c>
      <c r="D22">
        <v>0</v>
      </c>
      <c r="E22">
        <v>0</v>
      </c>
      <c r="F22">
        <v>0</v>
      </c>
      <c r="G22">
        <v>67</v>
      </c>
      <c r="H22">
        <v>0</v>
      </c>
      <c r="I22">
        <v>201</v>
      </c>
      <c r="J22">
        <v>60.416666999999997</v>
      </c>
      <c r="K22">
        <v>2.5173610000000002</v>
      </c>
      <c r="L22">
        <v>19.345237999999998</v>
      </c>
      <c r="M22">
        <v>81.495000000000005</v>
      </c>
      <c r="N22">
        <v>0</v>
      </c>
    </row>
    <row r="23" spans="1:14">
      <c r="A23">
        <v>25</v>
      </c>
      <c r="B23">
        <v>9</v>
      </c>
      <c r="C23">
        <v>4</v>
      </c>
      <c r="D23">
        <v>0</v>
      </c>
      <c r="E23">
        <v>0</v>
      </c>
      <c r="F23">
        <v>0</v>
      </c>
      <c r="G23">
        <v>44</v>
      </c>
      <c r="H23">
        <v>0</v>
      </c>
      <c r="I23">
        <v>132</v>
      </c>
      <c r="J23">
        <v>72.916667000000004</v>
      </c>
      <c r="K23">
        <v>2.9166669999999999</v>
      </c>
      <c r="L23">
        <v>20.535713999999999</v>
      </c>
      <c r="M23">
        <v>103.25700000000001</v>
      </c>
      <c r="N23">
        <v>0</v>
      </c>
    </row>
    <row r="24" spans="1:14">
      <c r="A24">
        <v>26</v>
      </c>
      <c r="B24">
        <v>9</v>
      </c>
      <c r="C24">
        <v>3</v>
      </c>
      <c r="D24">
        <v>0</v>
      </c>
      <c r="E24">
        <v>0</v>
      </c>
      <c r="F24">
        <v>4</v>
      </c>
      <c r="G24">
        <v>28</v>
      </c>
      <c r="H24">
        <v>0</v>
      </c>
      <c r="I24">
        <v>88</v>
      </c>
      <c r="J24">
        <v>56.25</v>
      </c>
      <c r="K24">
        <v>2.163462</v>
      </c>
      <c r="L24">
        <v>17.559524</v>
      </c>
      <c r="M24">
        <v>40.356999999999999</v>
      </c>
      <c r="N24">
        <v>0</v>
      </c>
    </row>
    <row r="25" spans="1:14">
      <c r="A25">
        <v>27</v>
      </c>
      <c r="B25">
        <v>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18.75</v>
      </c>
      <c r="K25">
        <v>0.69444399999999995</v>
      </c>
      <c r="L25">
        <v>10.714286</v>
      </c>
      <c r="M25">
        <v>2.1059999999999999</v>
      </c>
      <c r="N25">
        <v>0</v>
      </c>
    </row>
    <row r="26" spans="1:14">
      <c r="A26">
        <v>28</v>
      </c>
      <c r="B26">
        <v>9</v>
      </c>
      <c r="C26">
        <v>4</v>
      </c>
      <c r="D26">
        <v>0</v>
      </c>
      <c r="E26">
        <v>0</v>
      </c>
      <c r="F26">
        <v>0</v>
      </c>
      <c r="G26">
        <v>108</v>
      </c>
      <c r="H26">
        <v>0</v>
      </c>
      <c r="I26">
        <v>324</v>
      </c>
      <c r="J26">
        <v>70.833332999999996</v>
      </c>
      <c r="K26">
        <v>2.5297619999999998</v>
      </c>
      <c r="L26">
        <v>20.833333</v>
      </c>
      <c r="M26">
        <v>32.542000000000002</v>
      </c>
      <c r="N26">
        <v>0</v>
      </c>
    </row>
    <row r="27" spans="1:14">
      <c r="A27">
        <v>29</v>
      </c>
      <c r="B27">
        <v>7</v>
      </c>
      <c r="C27">
        <v>5</v>
      </c>
      <c r="D27">
        <v>0</v>
      </c>
      <c r="E27">
        <v>0</v>
      </c>
      <c r="F27">
        <v>0</v>
      </c>
      <c r="G27">
        <v>58</v>
      </c>
      <c r="H27">
        <v>0</v>
      </c>
      <c r="I27">
        <v>174</v>
      </c>
      <c r="J27">
        <v>87.5</v>
      </c>
      <c r="K27">
        <v>3.0172409999999998</v>
      </c>
      <c r="L27">
        <v>22.023810000000001</v>
      </c>
      <c r="M27">
        <v>399.09800000000001</v>
      </c>
      <c r="N27">
        <v>0</v>
      </c>
    </row>
    <row r="28" spans="1:14">
      <c r="A28">
        <v>30</v>
      </c>
      <c r="B28">
        <v>7</v>
      </c>
      <c r="C28">
        <v>2</v>
      </c>
      <c r="D28">
        <v>0</v>
      </c>
      <c r="E28">
        <v>0</v>
      </c>
      <c r="F28">
        <v>0</v>
      </c>
      <c r="G28">
        <v>16</v>
      </c>
      <c r="H28">
        <v>0</v>
      </c>
      <c r="I28">
        <v>48</v>
      </c>
      <c r="J28">
        <v>37.5</v>
      </c>
      <c r="K28">
        <v>1.25</v>
      </c>
      <c r="L28">
        <v>13.690476</v>
      </c>
      <c r="M28">
        <v>2.4489999999999998</v>
      </c>
      <c r="N28">
        <v>0</v>
      </c>
    </row>
    <row r="29" spans="1:14">
      <c r="A29">
        <v>31</v>
      </c>
      <c r="B29">
        <v>7</v>
      </c>
      <c r="C29">
        <v>1</v>
      </c>
      <c r="D29">
        <v>0</v>
      </c>
      <c r="E29">
        <v>0</v>
      </c>
      <c r="F29">
        <v>0</v>
      </c>
      <c r="G29">
        <v>17</v>
      </c>
      <c r="H29">
        <v>0</v>
      </c>
      <c r="I29">
        <v>51</v>
      </c>
      <c r="J29">
        <v>22.916667</v>
      </c>
      <c r="K29">
        <v>0.73924699999999999</v>
      </c>
      <c r="L29">
        <v>11.607143000000001</v>
      </c>
      <c r="M29">
        <v>2.2309999999999999</v>
      </c>
      <c r="N29">
        <v>0</v>
      </c>
    </row>
    <row r="30" spans="1:14">
      <c r="A30">
        <v>32</v>
      </c>
      <c r="B30">
        <v>7</v>
      </c>
      <c r="C30">
        <v>1</v>
      </c>
      <c r="D30">
        <v>0</v>
      </c>
      <c r="E30">
        <v>0</v>
      </c>
      <c r="F30">
        <v>0</v>
      </c>
      <c r="G30">
        <v>3</v>
      </c>
      <c r="H30">
        <v>0</v>
      </c>
      <c r="I30">
        <v>9</v>
      </c>
      <c r="J30">
        <v>29.166667</v>
      </c>
      <c r="K30">
        <v>0.91145799999999999</v>
      </c>
      <c r="L30">
        <v>11.607143000000001</v>
      </c>
      <c r="M30">
        <v>2.3079999999999998</v>
      </c>
      <c r="N30">
        <v>0</v>
      </c>
    </row>
    <row r="31" spans="1:14">
      <c r="A31">
        <v>33</v>
      </c>
      <c r="B31">
        <v>7</v>
      </c>
      <c r="C31">
        <v>0</v>
      </c>
      <c r="D31">
        <v>0</v>
      </c>
      <c r="E31">
        <v>0</v>
      </c>
      <c r="F31">
        <v>2</v>
      </c>
      <c r="G31">
        <v>0</v>
      </c>
      <c r="H31">
        <v>1</v>
      </c>
      <c r="I31">
        <v>3</v>
      </c>
      <c r="J31">
        <v>6.25</v>
      </c>
      <c r="K31">
        <v>0.18939400000000001</v>
      </c>
      <c r="L31">
        <v>8.9285709999999998</v>
      </c>
      <c r="M31">
        <v>3.51</v>
      </c>
      <c r="N31">
        <v>0</v>
      </c>
    </row>
    <row r="32" spans="1:14">
      <c r="A32">
        <v>34</v>
      </c>
      <c r="B32">
        <v>7</v>
      </c>
      <c r="C32">
        <v>1</v>
      </c>
      <c r="D32">
        <v>0</v>
      </c>
      <c r="E32">
        <v>0</v>
      </c>
      <c r="F32">
        <v>0</v>
      </c>
      <c r="G32">
        <v>7</v>
      </c>
      <c r="H32">
        <v>1</v>
      </c>
      <c r="I32">
        <v>22</v>
      </c>
      <c r="J32">
        <v>43.75</v>
      </c>
      <c r="K32">
        <v>1.2867649999999999</v>
      </c>
      <c r="L32">
        <v>11.607143000000001</v>
      </c>
      <c r="M32">
        <v>4.4619999999999997</v>
      </c>
      <c r="N32">
        <v>0</v>
      </c>
    </row>
    <row r="33" spans="1:14">
      <c r="A33">
        <v>35</v>
      </c>
      <c r="B33">
        <v>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5.3571429999999998</v>
      </c>
      <c r="M33">
        <v>1.357</v>
      </c>
      <c r="N33">
        <v>0</v>
      </c>
    </row>
    <row r="34" spans="1:14">
      <c r="A34">
        <v>36</v>
      </c>
      <c r="B34">
        <v>5</v>
      </c>
      <c r="C34">
        <v>2</v>
      </c>
      <c r="D34">
        <v>0</v>
      </c>
      <c r="E34">
        <v>0</v>
      </c>
      <c r="F34">
        <v>0</v>
      </c>
      <c r="G34">
        <v>34</v>
      </c>
      <c r="H34">
        <v>0</v>
      </c>
      <c r="I34">
        <v>102</v>
      </c>
      <c r="J34">
        <v>33.333333000000003</v>
      </c>
      <c r="K34">
        <v>0.92592600000000003</v>
      </c>
      <c r="L34">
        <v>11.309524</v>
      </c>
      <c r="M34">
        <v>2.169</v>
      </c>
      <c r="N34">
        <v>0</v>
      </c>
    </row>
    <row r="35" spans="1:14">
      <c r="A35">
        <v>37</v>
      </c>
      <c r="B35">
        <v>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8.3333329999999997</v>
      </c>
      <c r="K35">
        <v>0.22522500000000001</v>
      </c>
      <c r="L35">
        <v>6.5476190000000001</v>
      </c>
      <c r="M35">
        <v>1.575</v>
      </c>
      <c r="N35">
        <v>0</v>
      </c>
    </row>
    <row r="36" spans="1:14">
      <c r="A36">
        <v>38</v>
      </c>
      <c r="B36">
        <v>5</v>
      </c>
      <c r="C36">
        <v>1</v>
      </c>
      <c r="D36">
        <v>0</v>
      </c>
      <c r="E36">
        <v>0</v>
      </c>
      <c r="F36">
        <v>0</v>
      </c>
      <c r="G36">
        <v>19</v>
      </c>
      <c r="H36">
        <v>0</v>
      </c>
      <c r="I36">
        <v>57</v>
      </c>
      <c r="J36">
        <v>29.166667</v>
      </c>
      <c r="K36">
        <v>0.767544</v>
      </c>
      <c r="L36">
        <v>9.5238099999999992</v>
      </c>
      <c r="M36">
        <v>1.841</v>
      </c>
      <c r="N36">
        <v>0</v>
      </c>
    </row>
    <row r="37" spans="1:14">
      <c r="A37">
        <v>39</v>
      </c>
      <c r="B37">
        <v>5</v>
      </c>
      <c r="C37">
        <v>2</v>
      </c>
      <c r="D37">
        <v>0</v>
      </c>
      <c r="E37">
        <v>0</v>
      </c>
      <c r="F37">
        <v>3</v>
      </c>
      <c r="G37">
        <v>37</v>
      </c>
      <c r="H37">
        <v>0</v>
      </c>
      <c r="I37">
        <v>114</v>
      </c>
      <c r="J37">
        <v>43.75</v>
      </c>
      <c r="K37">
        <v>1.1217950000000001</v>
      </c>
      <c r="L37">
        <v>10.119047999999999</v>
      </c>
      <c r="M37">
        <v>3.2450000000000001</v>
      </c>
      <c r="N37">
        <v>0</v>
      </c>
    </row>
    <row r="38" spans="1:14">
      <c r="A38">
        <v>40</v>
      </c>
      <c r="B38">
        <v>4</v>
      </c>
      <c r="C38">
        <v>2</v>
      </c>
      <c r="D38">
        <v>0</v>
      </c>
      <c r="E38">
        <v>0</v>
      </c>
      <c r="F38">
        <v>0</v>
      </c>
      <c r="G38">
        <v>18</v>
      </c>
      <c r="H38">
        <v>0</v>
      </c>
      <c r="I38">
        <v>54</v>
      </c>
      <c r="J38">
        <v>41.666666999999997</v>
      </c>
      <c r="K38">
        <v>1.0416669999999999</v>
      </c>
      <c r="L38">
        <v>9.8214290000000002</v>
      </c>
      <c r="M38">
        <v>2.028</v>
      </c>
      <c r="N38">
        <v>0</v>
      </c>
    </row>
    <row r="39" spans="1:14">
      <c r="A39">
        <v>41</v>
      </c>
      <c r="B39">
        <v>4</v>
      </c>
      <c r="C39">
        <v>2</v>
      </c>
      <c r="D39">
        <v>0</v>
      </c>
      <c r="E39">
        <v>0</v>
      </c>
      <c r="F39">
        <v>0</v>
      </c>
      <c r="G39">
        <v>37</v>
      </c>
      <c r="H39">
        <v>2</v>
      </c>
      <c r="I39">
        <v>113</v>
      </c>
      <c r="J39">
        <v>25</v>
      </c>
      <c r="K39">
        <v>0.60975599999999996</v>
      </c>
      <c r="L39">
        <v>8.9285709999999998</v>
      </c>
      <c r="M39">
        <v>3.6819999999999999</v>
      </c>
      <c r="N39">
        <v>0</v>
      </c>
    </row>
    <row r="40" spans="1:14">
      <c r="A40">
        <v>42</v>
      </c>
      <c r="B40">
        <v>5</v>
      </c>
      <c r="C40">
        <v>2</v>
      </c>
      <c r="D40">
        <v>0</v>
      </c>
      <c r="E40">
        <v>0</v>
      </c>
      <c r="F40">
        <v>0</v>
      </c>
      <c r="G40">
        <v>18</v>
      </c>
      <c r="H40">
        <v>0</v>
      </c>
      <c r="I40">
        <v>54</v>
      </c>
      <c r="J40">
        <v>45.833333000000003</v>
      </c>
      <c r="K40">
        <v>1.09127</v>
      </c>
      <c r="L40">
        <v>11.904762</v>
      </c>
      <c r="M40">
        <v>2.1680000000000001</v>
      </c>
      <c r="N40">
        <v>0</v>
      </c>
    </row>
    <row r="41" spans="1:14">
      <c r="A41">
        <v>43</v>
      </c>
      <c r="B41">
        <v>7</v>
      </c>
      <c r="C41">
        <v>2</v>
      </c>
      <c r="D41">
        <v>0</v>
      </c>
      <c r="E41">
        <v>0</v>
      </c>
      <c r="F41">
        <v>4</v>
      </c>
      <c r="G41">
        <v>28</v>
      </c>
      <c r="H41">
        <v>0</v>
      </c>
      <c r="I41">
        <v>88</v>
      </c>
      <c r="J41">
        <v>29.166667</v>
      </c>
      <c r="K41">
        <v>0.67829499999999998</v>
      </c>
      <c r="L41">
        <v>10.714286</v>
      </c>
      <c r="M41">
        <v>3.9940000000000002</v>
      </c>
      <c r="N41">
        <v>0</v>
      </c>
    </row>
    <row r="42" spans="1:14">
      <c r="A42">
        <v>44</v>
      </c>
      <c r="B42">
        <v>7</v>
      </c>
      <c r="C42">
        <v>1</v>
      </c>
      <c r="D42">
        <v>0</v>
      </c>
      <c r="E42">
        <v>0</v>
      </c>
      <c r="F42">
        <v>0</v>
      </c>
      <c r="G42">
        <v>4</v>
      </c>
      <c r="H42">
        <v>0</v>
      </c>
      <c r="I42">
        <v>12</v>
      </c>
      <c r="J42">
        <v>22.916667</v>
      </c>
      <c r="K42">
        <v>0.52083299999999999</v>
      </c>
      <c r="L42">
        <v>12.202381000000001</v>
      </c>
      <c r="M42">
        <v>2.3239999999999998</v>
      </c>
      <c r="N42">
        <v>0</v>
      </c>
    </row>
    <row r="43" spans="1:14">
      <c r="A43">
        <v>45</v>
      </c>
      <c r="B43">
        <v>7</v>
      </c>
      <c r="C43">
        <v>1</v>
      </c>
      <c r="D43">
        <v>0</v>
      </c>
      <c r="E43">
        <v>0</v>
      </c>
      <c r="F43">
        <v>0</v>
      </c>
      <c r="G43">
        <v>21</v>
      </c>
      <c r="H43">
        <v>0</v>
      </c>
      <c r="I43">
        <v>63</v>
      </c>
      <c r="J43">
        <v>22.916667</v>
      </c>
      <c r="K43">
        <v>0.50925900000000002</v>
      </c>
      <c r="L43">
        <v>12.5</v>
      </c>
      <c r="M43">
        <v>2.2309999999999999</v>
      </c>
      <c r="N43">
        <v>0</v>
      </c>
    </row>
    <row r="44" spans="1:14">
      <c r="A44">
        <v>46</v>
      </c>
      <c r="B44">
        <v>10</v>
      </c>
      <c r="C44">
        <v>3</v>
      </c>
      <c r="D44">
        <v>0</v>
      </c>
      <c r="E44">
        <v>0</v>
      </c>
      <c r="F44">
        <v>3</v>
      </c>
      <c r="G44">
        <v>64</v>
      </c>
      <c r="H44">
        <v>0</v>
      </c>
      <c r="I44">
        <v>195</v>
      </c>
      <c r="J44">
        <v>58.333333000000003</v>
      </c>
      <c r="K44">
        <v>1.268116</v>
      </c>
      <c r="L44">
        <v>20.833333</v>
      </c>
      <c r="M44">
        <v>256.52800000000002</v>
      </c>
      <c r="N44">
        <v>0</v>
      </c>
    </row>
    <row r="45" spans="1:14">
      <c r="A45">
        <v>47</v>
      </c>
      <c r="B45">
        <v>10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13.988095</v>
      </c>
      <c r="M45">
        <v>2.355</v>
      </c>
      <c r="N45">
        <v>0</v>
      </c>
    </row>
    <row r="46" spans="1:14">
      <c r="A46">
        <v>48</v>
      </c>
      <c r="B46">
        <v>8</v>
      </c>
      <c r="C46">
        <v>4</v>
      </c>
      <c r="D46">
        <v>0</v>
      </c>
      <c r="E46">
        <v>0</v>
      </c>
      <c r="F46">
        <v>5</v>
      </c>
      <c r="G46">
        <v>51</v>
      </c>
      <c r="H46">
        <v>0</v>
      </c>
      <c r="I46">
        <v>158</v>
      </c>
      <c r="J46">
        <v>70.833332999999996</v>
      </c>
      <c r="K46">
        <v>1.4756940000000001</v>
      </c>
      <c r="L46">
        <v>20.535713999999999</v>
      </c>
      <c r="M46">
        <v>110.746</v>
      </c>
      <c r="N46">
        <v>0</v>
      </c>
    </row>
    <row r="47" spans="1:14">
      <c r="A47">
        <v>49</v>
      </c>
      <c r="B47">
        <v>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8.3333329999999997</v>
      </c>
      <c r="K47">
        <v>0.170068</v>
      </c>
      <c r="L47">
        <v>10.416667</v>
      </c>
      <c r="M47">
        <v>1.8720000000000001</v>
      </c>
      <c r="N47">
        <v>0</v>
      </c>
    </row>
    <row r="48" spans="1:14">
      <c r="A48">
        <v>50</v>
      </c>
      <c r="B48">
        <v>7</v>
      </c>
      <c r="C48">
        <v>3</v>
      </c>
      <c r="D48">
        <v>0</v>
      </c>
      <c r="E48">
        <v>0</v>
      </c>
      <c r="F48">
        <v>9</v>
      </c>
      <c r="G48">
        <v>54</v>
      </c>
      <c r="H48">
        <v>0</v>
      </c>
      <c r="I48">
        <v>171</v>
      </c>
      <c r="J48">
        <v>70.833332999999996</v>
      </c>
      <c r="K48">
        <v>1.4166669999999999</v>
      </c>
      <c r="L48">
        <v>15.178571</v>
      </c>
      <c r="M48">
        <v>11.512</v>
      </c>
      <c r="N48">
        <v>0</v>
      </c>
    </row>
    <row r="49" spans="1:14">
      <c r="A49">
        <v>51</v>
      </c>
      <c r="B49">
        <v>5</v>
      </c>
      <c r="C49">
        <v>4</v>
      </c>
      <c r="D49">
        <v>0</v>
      </c>
      <c r="E49">
        <v>0</v>
      </c>
      <c r="F49">
        <v>0</v>
      </c>
      <c r="G49">
        <v>46</v>
      </c>
      <c r="H49">
        <v>0</v>
      </c>
      <c r="I49">
        <v>138</v>
      </c>
      <c r="J49">
        <v>54.166666999999997</v>
      </c>
      <c r="K49">
        <v>1.062092</v>
      </c>
      <c r="L49">
        <v>14.285714</v>
      </c>
      <c r="M49">
        <v>14.041</v>
      </c>
      <c r="N49">
        <v>0</v>
      </c>
    </row>
    <row r="50" spans="1:14">
      <c r="A50">
        <v>52</v>
      </c>
      <c r="B50">
        <v>5</v>
      </c>
      <c r="C50">
        <v>1</v>
      </c>
      <c r="D50">
        <v>0</v>
      </c>
      <c r="E50">
        <v>0</v>
      </c>
      <c r="F50">
        <v>0</v>
      </c>
      <c r="G50">
        <v>24</v>
      </c>
      <c r="H50">
        <v>0</v>
      </c>
      <c r="I50">
        <v>72</v>
      </c>
      <c r="J50">
        <v>45.833333000000003</v>
      </c>
      <c r="K50">
        <v>0.88141000000000003</v>
      </c>
      <c r="L50">
        <v>9.2261900000000008</v>
      </c>
      <c r="M50">
        <v>1.996</v>
      </c>
      <c r="N50">
        <v>0</v>
      </c>
    </row>
    <row r="51" spans="1:14">
      <c r="A51">
        <v>53</v>
      </c>
      <c r="B51">
        <v>3</v>
      </c>
      <c r="C51">
        <v>1</v>
      </c>
      <c r="D51">
        <v>0</v>
      </c>
      <c r="E51">
        <v>0</v>
      </c>
      <c r="F51">
        <v>0</v>
      </c>
      <c r="G51">
        <v>5</v>
      </c>
      <c r="H51">
        <v>0</v>
      </c>
      <c r="I51">
        <v>15</v>
      </c>
      <c r="J51">
        <v>14.583333</v>
      </c>
      <c r="K51">
        <v>0.27515699999999998</v>
      </c>
      <c r="L51">
        <v>6.25</v>
      </c>
      <c r="M51">
        <v>1.5289999999999999</v>
      </c>
      <c r="N51">
        <v>0</v>
      </c>
    </row>
    <row r="52" spans="1:14">
      <c r="A52">
        <v>54</v>
      </c>
      <c r="B52">
        <v>3</v>
      </c>
      <c r="C52">
        <v>1</v>
      </c>
      <c r="D52">
        <v>0</v>
      </c>
      <c r="E52">
        <v>0</v>
      </c>
      <c r="F52">
        <v>0</v>
      </c>
      <c r="G52">
        <v>21</v>
      </c>
      <c r="H52">
        <v>0</v>
      </c>
      <c r="I52">
        <v>63</v>
      </c>
      <c r="J52">
        <v>14.583333</v>
      </c>
      <c r="K52">
        <v>0.27006200000000002</v>
      </c>
      <c r="L52">
        <v>6.25</v>
      </c>
      <c r="M52">
        <v>1.498</v>
      </c>
      <c r="N52">
        <v>0</v>
      </c>
    </row>
    <row r="53" spans="1:14">
      <c r="A53">
        <v>55</v>
      </c>
      <c r="B53">
        <v>4</v>
      </c>
      <c r="C53">
        <v>1</v>
      </c>
      <c r="D53">
        <v>0</v>
      </c>
      <c r="E53">
        <v>0</v>
      </c>
      <c r="F53">
        <v>0</v>
      </c>
      <c r="G53">
        <v>14</v>
      </c>
      <c r="H53">
        <v>0</v>
      </c>
      <c r="I53">
        <v>42</v>
      </c>
      <c r="J53">
        <v>12.5</v>
      </c>
      <c r="K53">
        <v>0.227273</v>
      </c>
      <c r="L53">
        <v>7.4404760000000003</v>
      </c>
      <c r="M53">
        <v>1.5129999999999999</v>
      </c>
      <c r="N53">
        <v>0</v>
      </c>
    </row>
    <row r="54" spans="1:14">
      <c r="A54">
        <v>56</v>
      </c>
      <c r="B54">
        <v>8</v>
      </c>
      <c r="C54">
        <v>1</v>
      </c>
      <c r="D54">
        <v>0</v>
      </c>
      <c r="E54">
        <v>0</v>
      </c>
      <c r="F54">
        <v>3</v>
      </c>
      <c r="G54">
        <v>19</v>
      </c>
      <c r="H54">
        <v>0</v>
      </c>
      <c r="I54">
        <v>60</v>
      </c>
      <c r="J54">
        <v>25</v>
      </c>
      <c r="K54">
        <v>0.44642900000000002</v>
      </c>
      <c r="L54">
        <v>12.202381000000001</v>
      </c>
      <c r="M54">
        <v>10.109</v>
      </c>
      <c r="N54">
        <v>0</v>
      </c>
    </row>
    <row r="55" spans="1:14">
      <c r="A55">
        <v>57</v>
      </c>
      <c r="B55">
        <v>7</v>
      </c>
      <c r="C55">
        <v>1</v>
      </c>
      <c r="D55">
        <v>0</v>
      </c>
      <c r="E55">
        <v>0</v>
      </c>
      <c r="F55">
        <v>2</v>
      </c>
      <c r="G55">
        <v>23</v>
      </c>
      <c r="H55">
        <v>0</v>
      </c>
      <c r="I55">
        <v>71</v>
      </c>
      <c r="J55">
        <v>22.916667</v>
      </c>
      <c r="K55">
        <v>0.40204699999999999</v>
      </c>
      <c r="L55">
        <v>11.607143000000001</v>
      </c>
      <c r="M55">
        <v>8.3149999999999995</v>
      </c>
      <c r="N55">
        <v>0</v>
      </c>
    </row>
    <row r="56" spans="1:14">
      <c r="A56">
        <v>58</v>
      </c>
      <c r="B56">
        <v>8</v>
      </c>
      <c r="C56">
        <v>2</v>
      </c>
      <c r="D56">
        <v>0</v>
      </c>
      <c r="E56">
        <v>0</v>
      </c>
      <c r="F56">
        <v>2</v>
      </c>
      <c r="G56">
        <v>25</v>
      </c>
      <c r="H56">
        <v>0</v>
      </c>
      <c r="I56">
        <v>77</v>
      </c>
      <c r="J56">
        <v>31.25</v>
      </c>
      <c r="K56">
        <v>0.53879299999999997</v>
      </c>
      <c r="L56">
        <v>15.476190000000001</v>
      </c>
      <c r="M56">
        <v>11.201000000000001</v>
      </c>
      <c r="N56">
        <v>0</v>
      </c>
    </row>
    <row r="57" spans="1:14">
      <c r="A57">
        <v>59</v>
      </c>
      <c r="B57">
        <v>9</v>
      </c>
      <c r="C57">
        <v>3</v>
      </c>
      <c r="D57">
        <v>0</v>
      </c>
      <c r="E57">
        <v>0</v>
      </c>
      <c r="F57">
        <v>1</v>
      </c>
      <c r="G57">
        <v>32</v>
      </c>
      <c r="H57">
        <v>2</v>
      </c>
      <c r="I57">
        <v>99</v>
      </c>
      <c r="J57">
        <v>68.75</v>
      </c>
      <c r="K57">
        <v>1.165254</v>
      </c>
      <c r="L57">
        <v>22.023810000000001</v>
      </c>
      <c r="M57">
        <v>21.247</v>
      </c>
      <c r="N57">
        <v>0</v>
      </c>
    </row>
    <row r="58" spans="1:14">
      <c r="A58">
        <v>60</v>
      </c>
      <c r="B58">
        <v>8</v>
      </c>
      <c r="C58">
        <v>0</v>
      </c>
      <c r="D58">
        <v>0</v>
      </c>
      <c r="E58">
        <v>0</v>
      </c>
      <c r="F58">
        <v>1</v>
      </c>
      <c r="G58">
        <v>0</v>
      </c>
      <c r="H58">
        <v>1</v>
      </c>
      <c r="I58">
        <v>2</v>
      </c>
      <c r="J58">
        <v>0</v>
      </c>
      <c r="K58">
        <v>0</v>
      </c>
      <c r="L58">
        <v>11.309524</v>
      </c>
      <c r="M58">
        <v>7.8159999999999998</v>
      </c>
      <c r="N58">
        <v>0</v>
      </c>
    </row>
    <row r="59" spans="1:14">
      <c r="A59">
        <v>61</v>
      </c>
      <c r="B59">
        <v>7</v>
      </c>
      <c r="C59">
        <v>4</v>
      </c>
      <c r="D59">
        <v>0</v>
      </c>
      <c r="E59">
        <v>0</v>
      </c>
      <c r="F59">
        <v>6</v>
      </c>
      <c r="G59">
        <v>74</v>
      </c>
      <c r="H59">
        <v>0</v>
      </c>
      <c r="I59">
        <v>228</v>
      </c>
      <c r="J59">
        <v>70.833332999999996</v>
      </c>
      <c r="K59">
        <v>1.1612020000000001</v>
      </c>
      <c r="L59">
        <v>19.047619000000001</v>
      </c>
      <c r="M59">
        <v>50.652999999999999</v>
      </c>
      <c r="N59">
        <v>0</v>
      </c>
    </row>
    <row r="60" spans="1:14">
      <c r="A60">
        <v>62</v>
      </c>
      <c r="B60">
        <v>6</v>
      </c>
      <c r="C60">
        <v>1</v>
      </c>
      <c r="D60">
        <v>0</v>
      </c>
      <c r="E60">
        <v>0</v>
      </c>
      <c r="F60">
        <v>0</v>
      </c>
      <c r="G60">
        <v>11</v>
      </c>
      <c r="H60">
        <v>0</v>
      </c>
      <c r="I60">
        <v>33</v>
      </c>
      <c r="J60">
        <v>39.583333000000003</v>
      </c>
      <c r="K60">
        <v>0.63844100000000004</v>
      </c>
      <c r="L60">
        <v>11.011905</v>
      </c>
      <c r="M60">
        <v>2.1840000000000002</v>
      </c>
      <c r="N60">
        <v>0</v>
      </c>
    </row>
    <row r="61" spans="1:14">
      <c r="A61">
        <v>63</v>
      </c>
      <c r="B61">
        <v>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8.3333329999999997</v>
      </c>
      <c r="K61">
        <v>0.132275</v>
      </c>
      <c r="L61">
        <v>5.3571429999999998</v>
      </c>
      <c r="M61">
        <v>1.3260000000000001</v>
      </c>
      <c r="N61">
        <v>0</v>
      </c>
    </row>
    <row r="62" spans="1:14">
      <c r="A62">
        <v>64</v>
      </c>
      <c r="B62">
        <v>3</v>
      </c>
      <c r="C62">
        <v>3</v>
      </c>
      <c r="D62">
        <v>0</v>
      </c>
      <c r="E62">
        <v>0</v>
      </c>
      <c r="F62">
        <v>7</v>
      </c>
      <c r="G62">
        <v>50</v>
      </c>
      <c r="H62">
        <v>0</v>
      </c>
      <c r="I62">
        <v>157</v>
      </c>
      <c r="J62">
        <v>66.666667000000004</v>
      </c>
      <c r="K62">
        <v>1.0416669999999999</v>
      </c>
      <c r="L62">
        <v>11.011905</v>
      </c>
      <c r="M62">
        <v>6.8330000000000002</v>
      </c>
      <c r="N62">
        <v>0</v>
      </c>
    </row>
    <row r="63" spans="1:14">
      <c r="A63">
        <v>65</v>
      </c>
      <c r="B63">
        <v>2</v>
      </c>
      <c r="C63">
        <v>2</v>
      </c>
      <c r="D63">
        <v>0</v>
      </c>
      <c r="E63">
        <v>0</v>
      </c>
      <c r="F63">
        <v>0</v>
      </c>
      <c r="G63">
        <v>27</v>
      </c>
      <c r="H63">
        <v>0</v>
      </c>
      <c r="I63">
        <v>81</v>
      </c>
      <c r="J63">
        <v>43.75</v>
      </c>
      <c r="K63">
        <v>0.67307700000000004</v>
      </c>
      <c r="L63">
        <v>7.7380950000000004</v>
      </c>
      <c r="M63">
        <v>1.544</v>
      </c>
      <c r="N63">
        <v>0</v>
      </c>
    </row>
    <row r="64" spans="1:14">
      <c r="A64">
        <v>66</v>
      </c>
      <c r="B64">
        <v>2</v>
      </c>
      <c r="C64">
        <v>3</v>
      </c>
      <c r="D64">
        <v>0</v>
      </c>
      <c r="E64">
        <v>0</v>
      </c>
      <c r="F64">
        <v>0</v>
      </c>
      <c r="G64">
        <v>43</v>
      </c>
      <c r="H64">
        <v>0</v>
      </c>
      <c r="I64">
        <v>129</v>
      </c>
      <c r="J64">
        <v>37.5</v>
      </c>
      <c r="K64">
        <v>0.56818199999999996</v>
      </c>
      <c r="L64">
        <v>8.0357140000000005</v>
      </c>
      <c r="M64">
        <v>4.3680000000000003</v>
      </c>
      <c r="N64">
        <v>0</v>
      </c>
    </row>
    <row r="65" spans="1:14">
      <c r="A65">
        <v>67</v>
      </c>
      <c r="B65">
        <v>3</v>
      </c>
      <c r="C65">
        <v>4</v>
      </c>
      <c r="D65">
        <v>0</v>
      </c>
      <c r="E65">
        <v>0</v>
      </c>
      <c r="F65">
        <v>0</v>
      </c>
      <c r="G65">
        <v>64</v>
      </c>
      <c r="H65">
        <v>0</v>
      </c>
      <c r="I65">
        <v>198</v>
      </c>
      <c r="J65">
        <v>54.166666999999997</v>
      </c>
      <c r="K65">
        <v>0.80845800000000001</v>
      </c>
      <c r="L65">
        <v>11.607143000000001</v>
      </c>
      <c r="M65">
        <v>10.156000000000001</v>
      </c>
      <c r="N65">
        <v>0</v>
      </c>
    </row>
    <row r="66" spans="1:14">
      <c r="A66">
        <v>68</v>
      </c>
      <c r="B66">
        <v>4</v>
      </c>
      <c r="C66">
        <v>1</v>
      </c>
      <c r="D66">
        <v>0</v>
      </c>
      <c r="E66">
        <v>0</v>
      </c>
      <c r="F66">
        <v>0</v>
      </c>
      <c r="G66">
        <v>24</v>
      </c>
      <c r="H66">
        <v>0</v>
      </c>
      <c r="I66">
        <v>72</v>
      </c>
      <c r="J66">
        <v>12.5</v>
      </c>
      <c r="K66">
        <v>0.18382399999999999</v>
      </c>
      <c r="L66">
        <v>7.1428570000000002</v>
      </c>
      <c r="M66">
        <v>1.716</v>
      </c>
      <c r="N66">
        <v>0</v>
      </c>
    </row>
    <row r="67" spans="1:14">
      <c r="A67">
        <v>69</v>
      </c>
      <c r="B67">
        <v>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6.5476190000000001</v>
      </c>
      <c r="M67">
        <v>1.5289999999999999</v>
      </c>
      <c r="N67">
        <v>0</v>
      </c>
    </row>
    <row r="68" spans="1:14">
      <c r="A68">
        <v>70</v>
      </c>
      <c r="B68">
        <v>4</v>
      </c>
      <c r="C68">
        <v>1</v>
      </c>
      <c r="D68">
        <v>0</v>
      </c>
      <c r="E68">
        <v>0</v>
      </c>
      <c r="F68">
        <v>0</v>
      </c>
      <c r="G68">
        <v>7</v>
      </c>
      <c r="H68">
        <v>0</v>
      </c>
      <c r="I68">
        <v>21</v>
      </c>
      <c r="J68">
        <v>12.5</v>
      </c>
      <c r="K68">
        <v>0.17857100000000001</v>
      </c>
      <c r="L68">
        <v>7.1428570000000002</v>
      </c>
      <c r="M68">
        <v>1.6379999999999999</v>
      </c>
      <c r="N68">
        <v>0</v>
      </c>
    </row>
    <row r="69" spans="1:14">
      <c r="A69">
        <v>71</v>
      </c>
      <c r="B69">
        <v>4</v>
      </c>
      <c r="C69">
        <v>2</v>
      </c>
      <c r="D69">
        <v>0</v>
      </c>
      <c r="E69">
        <v>0</v>
      </c>
      <c r="F69">
        <v>6</v>
      </c>
      <c r="G69">
        <v>27</v>
      </c>
      <c r="H69">
        <v>0</v>
      </c>
      <c r="I69">
        <v>87</v>
      </c>
      <c r="J69">
        <v>45.833333000000003</v>
      </c>
      <c r="K69">
        <v>0.64554</v>
      </c>
      <c r="L69">
        <v>10.416667</v>
      </c>
      <c r="M69">
        <v>3.5259999999999998</v>
      </c>
      <c r="N69">
        <v>0</v>
      </c>
    </row>
    <row r="70" spans="1:14">
      <c r="A70">
        <v>72</v>
      </c>
      <c r="B70">
        <v>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5.0595239999999997</v>
      </c>
      <c r="M70">
        <v>1.4039999999999999</v>
      </c>
      <c r="N70">
        <v>0</v>
      </c>
    </row>
    <row r="71" spans="1:14">
      <c r="A71">
        <v>73</v>
      </c>
      <c r="B71">
        <v>4</v>
      </c>
      <c r="C71">
        <v>1</v>
      </c>
      <c r="D71">
        <v>0</v>
      </c>
      <c r="E71">
        <v>0</v>
      </c>
      <c r="F71">
        <v>0</v>
      </c>
      <c r="G71">
        <v>20</v>
      </c>
      <c r="H71">
        <v>0</v>
      </c>
      <c r="I71">
        <v>60</v>
      </c>
      <c r="J71">
        <v>25</v>
      </c>
      <c r="K71">
        <v>0.34246599999999999</v>
      </c>
      <c r="L71">
        <v>7.4404760000000003</v>
      </c>
      <c r="M71">
        <v>1.56</v>
      </c>
      <c r="N71">
        <v>0</v>
      </c>
    </row>
    <row r="72" spans="1:14">
      <c r="A72">
        <v>74</v>
      </c>
      <c r="B72">
        <v>3</v>
      </c>
      <c r="C72">
        <v>3</v>
      </c>
      <c r="D72">
        <v>0</v>
      </c>
      <c r="E72">
        <v>0</v>
      </c>
      <c r="F72">
        <v>0</v>
      </c>
      <c r="G72">
        <v>34</v>
      </c>
      <c r="H72">
        <v>0</v>
      </c>
      <c r="I72">
        <v>102</v>
      </c>
      <c r="J72">
        <v>56.25</v>
      </c>
      <c r="K72">
        <v>0.76013500000000001</v>
      </c>
      <c r="L72">
        <v>10.416667</v>
      </c>
      <c r="M72">
        <v>6.5830000000000002</v>
      </c>
      <c r="N72">
        <v>0</v>
      </c>
    </row>
    <row r="73" spans="1:14">
      <c r="A73">
        <v>75</v>
      </c>
      <c r="B73">
        <v>2</v>
      </c>
      <c r="C73">
        <v>4</v>
      </c>
      <c r="D73">
        <v>0</v>
      </c>
      <c r="E73">
        <v>0</v>
      </c>
      <c r="F73">
        <v>11</v>
      </c>
      <c r="G73">
        <v>50</v>
      </c>
      <c r="H73">
        <v>0</v>
      </c>
      <c r="I73">
        <v>165</v>
      </c>
      <c r="J73">
        <v>66.666667000000004</v>
      </c>
      <c r="K73">
        <v>0.88888900000000004</v>
      </c>
      <c r="L73">
        <v>10.714286</v>
      </c>
      <c r="M73">
        <v>9.968</v>
      </c>
      <c r="N73">
        <v>0</v>
      </c>
    </row>
    <row r="74" spans="1:14">
      <c r="A74">
        <v>76</v>
      </c>
      <c r="B74">
        <v>1</v>
      </c>
      <c r="C74">
        <v>1</v>
      </c>
      <c r="D74">
        <v>0</v>
      </c>
      <c r="E74">
        <v>0</v>
      </c>
      <c r="F74">
        <v>0</v>
      </c>
      <c r="G74">
        <v>23</v>
      </c>
      <c r="H74">
        <v>0</v>
      </c>
      <c r="I74">
        <v>69</v>
      </c>
      <c r="J74">
        <v>16.666667</v>
      </c>
      <c r="K74">
        <v>0.21929799999999999</v>
      </c>
      <c r="L74">
        <v>3.5714290000000002</v>
      </c>
      <c r="M74">
        <v>1.0920000000000001</v>
      </c>
      <c r="N74">
        <v>0</v>
      </c>
    </row>
    <row r="75" spans="1:14">
      <c r="A75">
        <v>77</v>
      </c>
      <c r="B75">
        <v>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1.1904760000000001</v>
      </c>
      <c r="M75">
        <v>0.70199999999999996</v>
      </c>
      <c r="N75">
        <v>0</v>
      </c>
    </row>
    <row r="76" spans="1:14">
      <c r="A76">
        <v>78</v>
      </c>
      <c r="B76">
        <v>1</v>
      </c>
      <c r="C76">
        <v>2</v>
      </c>
      <c r="D76">
        <v>0</v>
      </c>
      <c r="E76">
        <v>0</v>
      </c>
      <c r="F76">
        <v>7</v>
      </c>
      <c r="G76">
        <v>35</v>
      </c>
      <c r="H76">
        <v>0</v>
      </c>
      <c r="I76">
        <v>112</v>
      </c>
      <c r="J76">
        <v>45.833333000000003</v>
      </c>
      <c r="K76">
        <v>0.58760699999999999</v>
      </c>
      <c r="L76">
        <v>6.5476190000000001</v>
      </c>
      <c r="M76">
        <v>2.278</v>
      </c>
      <c r="N76">
        <v>0</v>
      </c>
    </row>
    <row r="77" spans="1:14">
      <c r="A77">
        <v>79</v>
      </c>
      <c r="B77">
        <v>0</v>
      </c>
      <c r="C77">
        <v>4</v>
      </c>
      <c r="D77">
        <v>0</v>
      </c>
      <c r="E77">
        <v>0</v>
      </c>
      <c r="F77">
        <v>0</v>
      </c>
      <c r="G77">
        <v>58</v>
      </c>
      <c r="H77">
        <v>0</v>
      </c>
      <c r="I77">
        <v>174</v>
      </c>
      <c r="J77">
        <v>62.5</v>
      </c>
      <c r="K77">
        <v>0.79113900000000004</v>
      </c>
      <c r="L77">
        <v>8.9285709999999998</v>
      </c>
      <c r="M77">
        <v>4.93</v>
      </c>
      <c r="N77">
        <v>0</v>
      </c>
    </row>
    <row r="78" spans="1:14">
      <c r="A78">
        <v>80</v>
      </c>
      <c r="B78">
        <v>0</v>
      </c>
      <c r="C78">
        <v>1</v>
      </c>
      <c r="D78">
        <v>0</v>
      </c>
      <c r="E78">
        <v>0</v>
      </c>
      <c r="F78">
        <v>0</v>
      </c>
      <c r="G78">
        <v>21</v>
      </c>
      <c r="H78">
        <v>0</v>
      </c>
      <c r="I78">
        <v>63</v>
      </c>
      <c r="J78">
        <v>14.583333</v>
      </c>
      <c r="K78">
        <v>0.18229200000000001</v>
      </c>
      <c r="L78">
        <v>2.0833330000000001</v>
      </c>
      <c r="M78">
        <v>0.85799999999999998</v>
      </c>
      <c r="N78">
        <v>0</v>
      </c>
    </row>
    <row r="79" spans="1:14">
      <c r="A79">
        <v>81</v>
      </c>
      <c r="B79">
        <v>1</v>
      </c>
      <c r="C79">
        <v>2</v>
      </c>
      <c r="D79">
        <v>0</v>
      </c>
      <c r="E79">
        <v>0</v>
      </c>
      <c r="F79">
        <v>0</v>
      </c>
      <c r="G79">
        <v>17</v>
      </c>
      <c r="H79">
        <v>0</v>
      </c>
      <c r="I79">
        <v>51</v>
      </c>
      <c r="J79">
        <v>27.083333</v>
      </c>
      <c r="K79">
        <v>0.33436199999999999</v>
      </c>
      <c r="L79">
        <v>5.0595239999999997</v>
      </c>
      <c r="M79">
        <v>1.4039999999999999</v>
      </c>
      <c r="N79">
        <v>0</v>
      </c>
    </row>
    <row r="80" spans="1:14">
      <c r="A80">
        <v>82</v>
      </c>
      <c r="B80">
        <v>2</v>
      </c>
      <c r="C80">
        <v>2</v>
      </c>
      <c r="D80">
        <v>0</v>
      </c>
      <c r="E80">
        <v>0</v>
      </c>
      <c r="F80">
        <v>0</v>
      </c>
      <c r="G80">
        <v>28</v>
      </c>
      <c r="H80">
        <v>0</v>
      </c>
      <c r="I80">
        <v>84</v>
      </c>
      <c r="J80">
        <v>27.083333</v>
      </c>
      <c r="K80">
        <v>0.330285</v>
      </c>
      <c r="L80">
        <v>6.5476190000000001</v>
      </c>
      <c r="M80">
        <v>1.653</v>
      </c>
      <c r="N80">
        <v>0</v>
      </c>
    </row>
    <row r="81" spans="1:14">
      <c r="A81">
        <v>83</v>
      </c>
      <c r="B81">
        <v>4</v>
      </c>
      <c r="C81">
        <v>2</v>
      </c>
      <c r="D81">
        <v>0</v>
      </c>
      <c r="E81">
        <v>0</v>
      </c>
      <c r="F81">
        <v>0</v>
      </c>
      <c r="G81">
        <v>26</v>
      </c>
      <c r="H81">
        <v>0</v>
      </c>
      <c r="I81">
        <v>78</v>
      </c>
      <c r="J81">
        <v>29.166667</v>
      </c>
      <c r="K81">
        <v>0.351406</v>
      </c>
      <c r="L81">
        <v>9.8214290000000002</v>
      </c>
      <c r="M81">
        <v>2.0590000000000002</v>
      </c>
      <c r="N81">
        <v>0</v>
      </c>
    </row>
    <row r="82" spans="1:14">
      <c r="A82">
        <v>84</v>
      </c>
      <c r="B82">
        <v>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5.6547619999999998</v>
      </c>
      <c r="M82">
        <v>1.3109999999999999</v>
      </c>
      <c r="N82">
        <v>0</v>
      </c>
    </row>
    <row r="83" spans="1:14">
      <c r="A83">
        <v>85</v>
      </c>
      <c r="B83">
        <v>6</v>
      </c>
      <c r="C83">
        <v>3</v>
      </c>
      <c r="D83">
        <v>0</v>
      </c>
      <c r="E83">
        <v>0</v>
      </c>
      <c r="F83">
        <v>0</v>
      </c>
      <c r="G83">
        <v>47</v>
      </c>
      <c r="H83">
        <v>0</v>
      </c>
      <c r="I83">
        <v>141</v>
      </c>
      <c r="J83">
        <v>58.333333000000003</v>
      </c>
      <c r="K83">
        <v>0.68627499999999997</v>
      </c>
      <c r="L83">
        <v>16.666667</v>
      </c>
      <c r="M83">
        <v>6.1929999999999996</v>
      </c>
      <c r="N83">
        <v>0</v>
      </c>
    </row>
    <row r="84" spans="1:14">
      <c r="A84">
        <v>86</v>
      </c>
      <c r="B84">
        <v>7</v>
      </c>
      <c r="C84">
        <v>2</v>
      </c>
      <c r="D84">
        <v>0</v>
      </c>
      <c r="E84">
        <v>0</v>
      </c>
      <c r="F84">
        <v>0</v>
      </c>
      <c r="G84">
        <v>27</v>
      </c>
      <c r="H84">
        <v>0</v>
      </c>
      <c r="I84">
        <v>81</v>
      </c>
      <c r="J84">
        <v>29.166667</v>
      </c>
      <c r="K84">
        <v>0.33914699999999998</v>
      </c>
      <c r="L84">
        <v>13.690476</v>
      </c>
      <c r="M84">
        <v>2.5430000000000001</v>
      </c>
      <c r="N84">
        <v>0</v>
      </c>
    </row>
    <row r="85" spans="1:14">
      <c r="A85">
        <v>87</v>
      </c>
      <c r="B85">
        <v>7</v>
      </c>
      <c r="C85">
        <v>1</v>
      </c>
      <c r="D85">
        <v>0</v>
      </c>
      <c r="E85">
        <v>0</v>
      </c>
      <c r="F85">
        <v>0</v>
      </c>
      <c r="G85">
        <v>12</v>
      </c>
      <c r="H85">
        <v>0</v>
      </c>
      <c r="I85">
        <v>36</v>
      </c>
      <c r="J85">
        <v>20.833333</v>
      </c>
      <c r="K85">
        <v>0.23946400000000001</v>
      </c>
      <c r="L85">
        <v>11.309524</v>
      </c>
      <c r="M85">
        <v>2.1989999999999998</v>
      </c>
      <c r="N85">
        <v>0</v>
      </c>
    </row>
    <row r="86" spans="1:14">
      <c r="A86">
        <v>88</v>
      </c>
      <c r="B86">
        <v>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10.416667</v>
      </c>
      <c r="K86">
        <v>0.118371</v>
      </c>
      <c r="L86">
        <v>13.690476</v>
      </c>
      <c r="M86">
        <v>2.044</v>
      </c>
      <c r="N86">
        <v>0</v>
      </c>
    </row>
    <row r="87" spans="1:14">
      <c r="A87">
        <v>89</v>
      </c>
      <c r="B87">
        <v>9</v>
      </c>
      <c r="C87">
        <v>3</v>
      </c>
      <c r="D87">
        <v>0</v>
      </c>
      <c r="E87">
        <v>0</v>
      </c>
      <c r="F87">
        <v>0</v>
      </c>
      <c r="G87">
        <v>29</v>
      </c>
      <c r="H87">
        <v>2</v>
      </c>
      <c r="I87">
        <v>89</v>
      </c>
      <c r="J87">
        <v>68.75</v>
      </c>
      <c r="K87">
        <v>0.77247200000000005</v>
      </c>
      <c r="L87">
        <v>20.238095000000001</v>
      </c>
      <c r="M87">
        <v>11.029</v>
      </c>
      <c r="N87">
        <v>0</v>
      </c>
    </row>
    <row r="88" spans="1:14">
      <c r="A88">
        <v>90</v>
      </c>
      <c r="B88">
        <v>8</v>
      </c>
      <c r="C88">
        <v>2</v>
      </c>
      <c r="D88">
        <v>0</v>
      </c>
      <c r="E88">
        <v>0</v>
      </c>
      <c r="F88">
        <v>0</v>
      </c>
      <c r="G88">
        <v>27</v>
      </c>
      <c r="H88">
        <v>0</v>
      </c>
      <c r="I88">
        <v>81</v>
      </c>
      <c r="J88">
        <v>27.083333</v>
      </c>
      <c r="K88">
        <v>0.30092600000000003</v>
      </c>
      <c r="L88">
        <v>15.773809999999999</v>
      </c>
      <c r="M88">
        <v>2.512</v>
      </c>
      <c r="N88">
        <v>0</v>
      </c>
    </row>
    <row r="89" spans="1:14">
      <c r="A89">
        <v>91</v>
      </c>
      <c r="B89">
        <v>10</v>
      </c>
      <c r="C89">
        <v>3</v>
      </c>
      <c r="D89">
        <v>0</v>
      </c>
      <c r="E89">
        <v>0</v>
      </c>
      <c r="F89">
        <v>10</v>
      </c>
      <c r="G89">
        <v>38</v>
      </c>
      <c r="H89">
        <v>0</v>
      </c>
      <c r="I89">
        <v>124</v>
      </c>
      <c r="J89">
        <v>62.5</v>
      </c>
      <c r="K89">
        <v>0.68681300000000001</v>
      </c>
      <c r="L89">
        <v>20.535713999999999</v>
      </c>
      <c r="M89">
        <v>47.720999999999997</v>
      </c>
      <c r="N89">
        <v>0</v>
      </c>
    </row>
    <row r="90" spans="1:14">
      <c r="A90">
        <v>92</v>
      </c>
      <c r="B90">
        <v>7</v>
      </c>
      <c r="C90">
        <v>4</v>
      </c>
      <c r="D90">
        <v>0</v>
      </c>
      <c r="E90">
        <v>0</v>
      </c>
      <c r="F90">
        <v>10</v>
      </c>
      <c r="G90">
        <v>57</v>
      </c>
      <c r="H90">
        <v>1</v>
      </c>
      <c r="I90">
        <v>182</v>
      </c>
      <c r="J90">
        <v>70.833332999999996</v>
      </c>
      <c r="K90">
        <v>0.76992799999999995</v>
      </c>
      <c r="L90">
        <v>18.154762000000002</v>
      </c>
      <c r="M90">
        <v>180.74199999999999</v>
      </c>
      <c r="N90">
        <v>0</v>
      </c>
    </row>
    <row r="91" spans="1:14">
      <c r="A91">
        <v>93</v>
      </c>
      <c r="B91">
        <v>8</v>
      </c>
      <c r="C91">
        <v>2</v>
      </c>
      <c r="D91">
        <v>0</v>
      </c>
      <c r="E91">
        <v>0</v>
      </c>
      <c r="F91">
        <v>1</v>
      </c>
      <c r="G91">
        <v>17</v>
      </c>
      <c r="H91">
        <v>0</v>
      </c>
      <c r="I91">
        <v>52</v>
      </c>
      <c r="J91">
        <v>27.083333</v>
      </c>
      <c r="K91">
        <v>0.29121900000000001</v>
      </c>
      <c r="L91">
        <v>13.095238</v>
      </c>
      <c r="M91">
        <v>4.3369999999999997</v>
      </c>
      <c r="N91">
        <v>0</v>
      </c>
    </row>
    <row r="92" spans="1:14">
      <c r="A92">
        <v>94</v>
      </c>
      <c r="B92">
        <v>10</v>
      </c>
      <c r="C92">
        <v>4</v>
      </c>
      <c r="D92">
        <v>0</v>
      </c>
      <c r="E92">
        <v>0</v>
      </c>
      <c r="F92">
        <v>10</v>
      </c>
      <c r="G92">
        <v>42</v>
      </c>
      <c r="H92">
        <v>0</v>
      </c>
      <c r="I92">
        <v>136</v>
      </c>
      <c r="J92">
        <v>75</v>
      </c>
      <c r="K92">
        <v>0.79787200000000003</v>
      </c>
      <c r="L92">
        <v>21.130952000000001</v>
      </c>
      <c r="M92">
        <v>259.274</v>
      </c>
      <c r="N92">
        <v>0</v>
      </c>
    </row>
    <row r="93" spans="1:14">
      <c r="A93">
        <v>95</v>
      </c>
      <c r="B93">
        <v>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6.25</v>
      </c>
      <c r="K93">
        <v>6.5789E-2</v>
      </c>
      <c r="L93">
        <v>10.416667</v>
      </c>
      <c r="M93">
        <v>2.0750000000000002</v>
      </c>
      <c r="N93">
        <v>0</v>
      </c>
    </row>
    <row r="94" spans="1:14">
      <c r="A94">
        <v>96</v>
      </c>
      <c r="B94">
        <v>8</v>
      </c>
      <c r="C94">
        <v>2</v>
      </c>
      <c r="D94">
        <v>0</v>
      </c>
      <c r="E94">
        <v>0</v>
      </c>
      <c r="F94">
        <v>3</v>
      </c>
      <c r="G94">
        <v>26</v>
      </c>
      <c r="H94">
        <v>0</v>
      </c>
      <c r="I94">
        <v>81</v>
      </c>
      <c r="J94">
        <v>29.166667</v>
      </c>
      <c r="K94">
        <v>0.30381900000000001</v>
      </c>
      <c r="L94">
        <v>13.392856999999999</v>
      </c>
      <c r="M94">
        <v>9.5</v>
      </c>
      <c r="N94">
        <v>0</v>
      </c>
    </row>
    <row r="95" spans="1:14">
      <c r="A95">
        <v>97</v>
      </c>
      <c r="B95">
        <v>6</v>
      </c>
      <c r="C95">
        <v>1</v>
      </c>
      <c r="D95">
        <v>0</v>
      </c>
      <c r="E95">
        <v>0</v>
      </c>
      <c r="F95">
        <v>0</v>
      </c>
      <c r="G95">
        <v>11</v>
      </c>
      <c r="H95">
        <v>0</v>
      </c>
      <c r="I95">
        <v>33</v>
      </c>
      <c r="J95">
        <v>14.583333</v>
      </c>
      <c r="K95">
        <v>0.15034400000000001</v>
      </c>
      <c r="L95">
        <v>10.119047999999999</v>
      </c>
      <c r="M95">
        <v>1.857</v>
      </c>
      <c r="N95">
        <v>0</v>
      </c>
    </row>
    <row r="96" spans="1:14">
      <c r="A96">
        <v>98</v>
      </c>
      <c r="B96">
        <v>6</v>
      </c>
      <c r="C96">
        <v>1</v>
      </c>
      <c r="D96">
        <v>0</v>
      </c>
      <c r="E96">
        <v>0</v>
      </c>
      <c r="F96">
        <v>0</v>
      </c>
      <c r="G96">
        <v>10</v>
      </c>
      <c r="H96">
        <v>0</v>
      </c>
      <c r="I96">
        <v>30</v>
      </c>
      <c r="J96">
        <v>31.25</v>
      </c>
      <c r="K96">
        <v>0.31887799999999999</v>
      </c>
      <c r="L96">
        <v>9.8214290000000002</v>
      </c>
      <c r="M96">
        <v>2.028</v>
      </c>
      <c r="N96">
        <v>0</v>
      </c>
    </row>
    <row r="97" spans="1:14">
      <c r="A97">
        <v>99</v>
      </c>
      <c r="B97">
        <v>4</v>
      </c>
      <c r="C97">
        <v>1</v>
      </c>
      <c r="D97">
        <v>0</v>
      </c>
      <c r="E97">
        <v>0</v>
      </c>
      <c r="F97">
        <v>0</v>
      </c>
      <c r="G97">
        <v>16</v>
      </c>
      <c r="H97">
        <v>0</v>
      </c>
      <c r="I97">
        <v>48</v>
      </c>
      <c r="J97">
        <v>25</v>
      </c>
      <c r="K97">
        <v>0.252525</v>
      </c>
      <c r="L97">
        <v>7.4404760000000003</v>
      </c>
      <c r="M97">
        <v>1.528</v>
      </c>
      <c r="N97">
        <v>0</v>
      </c>
    </row>
    <row r="98" spans="1:14">
      <c r="A98">
        <v>100</v>
      </c>
      <c r="B98">
        <v>4</v>
      </c>
      <c r="C98">
        <v>1</v>
      </c>
      <c r="D98">
        <v>0</v>
      </c>
      <c r="E98">
        <v>0</v>
      </c>
      <c r="F98">
        <v>1</v>
      </c>
      <c r="G98">
        <v>9</v>
      </c>
      <c r="H98">
        <v>0</v>
      </c>
      <c r="I98">
        <v>28</v>
      </c>
      <c r="J98">
        <v>47.916666999999997</v>
      </c>
      <c r="K98">
        <v>0.47916700000000001</v>
      </c>
      <c r="L98">
        <v>8.0357140000000005</v>
      </c>
      <c r="M98">
        <v>2.153</v>
      </c>
      <c r="N98">
        <v>0</v>
      </c>
    </row>
    <row r="99" spans="1:14">
      <c r="A99">
        <v>101</v>
      </c>
      <c r="B99">
        <v>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2.6785709999999998</v>
      </c>
      <c r="M99">
        <v>0.93600000000000005</v>
      </c>
      <c r="N99">
        <v>0</v>
      </c>
    </row>
    <row r="100" spans="1:14">
      <c r="A100">
        <v>102</v>
      </c>
      <c r="B100">
        <v>2</v>
      </c>
      <c r="C100">
        <v>2</v>
      </c>
      <c r="D100">
        <v>0</v>
      </c>
      <c r="E100">
        <v>0</v>
      </c>
      <c r="F100">
        <v>0</v>
      </c>
      <c r="G100">
        <v>34</v>
      </c>
      <c r="H100">
        <v>0</v>
      </c>
      <c r="I100">
        <v>102</v>
      </c>
      <c r="J100">
        <v>33.333333000000003</v>
      </c>
      <c r="K100">
        <v>0.326797</v>
      </c>
      <c r="L100">
        <v>7.4404760000000003</v>
      </c>
      <c r="M100">
        <v>1.623</v>
      </c>
      <c r="N100">
        <v>0</v>
      </c>
    </row>
    <row r="101" spans="1:14">
      <c r="A101">
        <v>103</v>
      </c>
      <c r="B101">
        <v>4</v>
      </c>
      <c r="C101">
        <v>1</v>
      </c>
      <c r="D101">
        <v>0</v>
      </c>
      <c r="E101">
        <v>0</v>
      </c>
      <c r="F101">
        <v>0</v>
      </c>
      <c r="G101">
        <v>6</v>
      </c>
      <c r="H101">
        <v>0</v>
      </c>
      <c r="I101">
        <v>18</v>
      </c>
      <c r="J101">
        <v>16.666667</v>
      </c>
      <c r="K101">
        <v>0.16181200000000001</v>
      </c>
      <c r="L101">
        <v>7.7380950000000004</v>
      </c>
      <c r="M101">
        <v>1.669</v>
      </c>
      <c r="N101">
        <v>0</v>
      </c>
    </row>
    <row r="102" spans="1:14">
      <c r="A102">
        <v>104</v>
      </c>
      <c r="B102">
        <v>5</v>
      </c>
      <c r="C102">
        <v>2</v>
      </c>
      <c r="D102">
        <v>0</v>
      </c>
      <c r="E102">
        <v>0</v>
      </c>
      <c r="F102">
        <v>1</v>
      </c>
      <c r="G102">
        <v>32</v>
      </c>
      <c r="H102">
        <v>0</v>
      </c>
      <c r="I102">
        <v>97</v>
      </c>
      <c r="J102">
        <v>27.083333</v>
      </c>
      <c r="K102">
        <v>0.26041700000000001</v>
      </c>
      <c r="L102">
        <v>9.2261900000000008</v>
      </c>
      <c r="M102">
        <v>3.4159999999999999</v>
      </c>
      <c r="N102">
        <v>0</v>
      </c>
    </row>
    <row r="103" spans="1:14">
      <c r="A103">
        <v>105</v>
      </c>
      <c r="B103">
        <v>5</v>
      </c>
      <c r="C103">
        <v>3</v>
      </c>
      <c r="D103">
        <v>0</v>
      </c>
      <c r="E103">
        <v>0</v>
      </c>
      <c r="F103">
        <v>0</v>
      </c>
      <c r="G103">
        <v>29</v>
      </c>
      <c r="H103">
        <v>0</v>
      </c>
      <c r="I103">
        <v>87</v>
      </c>
      <c r="J103">
        <v>50</v>
      </c>
      <c r="K103">
        <v>0.47619</v>
      </c>
      <c r="L103">
        <v>13.690476</v>
      </c>
      <c r="M103">
        <v>5.835</v>
      </c>
      <c r="N103">
        <v>0</v>
      </c>
    </row>
    <row r="104" spans="1:14">
      <c r="A104">
        <v>106</v>
      </c>
      <c r="B104">
        <v>6</v>
      </c>
      <c r="C104">
        <v>2</v>
      </c>
      <c r="D104">
        <v>0</v>
      </c>
      <c r="E104">
        <v>0</v>
      </c>
      <c r="F104">
        <v>6</v>
      </c>
      <c r="G104">
        <v>28</v>
      </c>
      <c r="H104">
        <v>0</v>
      </c>
      <c r="I104">
        <v>90</v>
      </c>
      <c r="J104">
        <v>41.666666999999997</v>
      </c>
      <c r="K104">
        <v>0.39308199999999999</v>
      </c>
      <c r="L104">
        <v>11.309524</v>
      </c>
      <c r="M104">
        <v>4.4770000000000003</v>
      </c>
      <c r="N104">
        <v>0</v>
      </c>
    </row>
    <row r="105" spans="1:14">
      <c r="A105">
        <v>107</v>
      </c>
      <c r="B105">
        <v>4</v>
      </c>
      <c r="C105">
        <v>3</v>
      </c>
      <c r="D105">
        <v>0</v>
      </c>
      <c r="E105">
        <v>0</v>
      </c>
      <c r="F105">
        <v>1</v>
      </c>
      <c r="G105">
        <v>45</v>
      </c>
      <c r="H105">
        <v>0</v>
      </c>
      <c r="I105">
        <v>136</v>
      </c>
      <c r="J105">
        <v>64.583332999999996</v>
      </c>
      <c r="K105">
        <v>0.60358299999999998</v>
      </c>
      <c r="L105">
        <v>13.095238</v>
      </c>
      <c r="M105">
        <v>7.0670000000000002</v>
      </c>
      <c r="N105">
        <v>0</v>
      </c>
    </row>
    <row r="106" spans="1:14">
      <c r="A106">
        <v>108</v>
      </c>
      <c r="B106">
        <v>4</v>
      </c>
      <c r="C106">
        <v>1</v>
      </c>
      <c r="D106">
        <v>0</v>
      </c>
      <c r="E106">
        <v>0</v>
      </c>
      <c r="F106">
        <v>0</v>
      </c>
      <c r="G106">
        <v>11</v>
      </c>
      <c r="H106">
        <v>0</v>
      </c>
      <c r="I106">
        <v>33</v>
      </c>
      <c r="J106">
        <v>12.5</v>
      </c>
      <c r="K106">
        <v>0.115741</v>
      </c>
      <c r="L106">
        <v>6.8452380000000002</v>
      </c>
      <c r="M106">
        <v>1.6850000000000001</v>
      </c>
      <c r="N106">
        <v>0</v>
      </c>
    </row>
    <row r="107" spans="1:14">
      <c r="A107">
        <v>109</v>
      </c>
      <c r="B107">
        <v>5</v>
      </c>
      <c r="C107">
        <v>1</v>
      </c>
      <c r="D107">
        <v>0</v>
      </c>
      <c r="E107">
        <v>0</v>
      </c>
      <c r="F107">
        <v>0</v>
      </c>
      <c r="G107">
        <v>6</v>
      </c>
      <c r="H107">
        <v>1</v>
      </c>
      <c r="I107">
        <v>19</v>
      </c>
      <c r="J107">
        <v>20.833333</v>
      </c>
      <c r="K107">
        <v>0.191131</v>
      </c>
      <c r="L107">
        <v>8.3333329999999997</v>
      </c>
      <c r="M107">
        <v>5.5380000000000003</v>
      </c>
      <c r="N107">
        <v>0</v>
      </c>
    </row>
    <row r="108" spans="1:14">
      <c r="A108">
        <v>110</v>
      </c>
      <c r="B108">
        <v>7</v>
      </c>
      <c r="C108">
        <v>2</v>
      </c>
      <c r="D108">
        <v>0</v>
      </c>
      <c r="E108">
        <v>0</v>
      </c>
      <c r="F108">
        <v>2</v>
      </c>
      <c r="G108">
        <v>28</v>
      </c>
      <c r="H108">
        <v>0</v>
      </c>
      <c r="I108">
        <v>86</v>
      </c>
      <c r="J108">
        <v>33.333333000000003</v>
      </c>
      <c r="K108">
        <v>0.30303000000000002</v>
      </c>
      <c r="L108">
        <v>12.202381000000001</v>
      </c>
      <c r="M108">
        <v>4.18</v>
      </c>
      <c r="N108">
        <v>0</v>
      </c>
    </row>
    <row r="109" spans="1:14">
      <c r="A109">
        <v>111</v>
      </c>
      <c r="B109">
        <v>7</v>
      </c>
      <c r="C109">
        <v>1</v>
      </c>
      <c r="D109">
        <v>0</v>
      </c>
      <c r="E109">
        <v>0</v>
      </c>
      <c r="F109">
        <v>1</v>
      </c>
      <c r="G109">
        <v>10</v>
      </c>
      <c r="H109">
        <v>0</v>
      </c>
      <c r="I109">
        <v>31</v>
      </c>
      <c r="J109">
        <v>29.166667</v>
      </c>
      <c r="K109">
        <v>0.26276300000000002</v>
      </c>
      <c r="L109">
        <v>11.904762</v>
      </c>
      <c r="M109">
        <v>2.06</v>
      </c>
      <c r="N109">
        <v>0</v>
      </c>
    </row>
    <row r="110" spans="1:14">
      <c r="A110">
        <v>112</v>
      </c>
      <c r="B110">
        <v>7</v>
      </c>
      <c r="C110">
        <v>1</v>
      </c>
      <c r="D110">
        <v>0</v>
      </c>
      <c r="E110">
        <v>0</v>
      </c>
      <c r="F110">
        <v>0</v>
      </c>
      <c r="G110">
        <v>14</v>
      </c>
      <c r="H110">
        <v>0</v>
      </c>
      <c r="I110">
        <v>42</v>
      </c>
      <c r="J110">
        <v>27.083333</v>
      </c>
      <c r="K110">
        <v>0.241815</v>
      </c>
      <c r="L110">
        <v>11.607143000000001</v>
      </c>
      <c r="M110">
        <v>2.355</v>
      </c>
      <c r="N110">
        <v>0</v>
      </c>
    </row>
    <row r="111" spans="1:14">
      <c r="A111">
        <v>113</v>
      </c>
      <c r="B111">
        <v>8</v>
      </c>
      <c r="C111">
        <v>1</v>
      </c>
      <c r="D111">
        <v>0</v>
      </c>
      <c r="E111">
        <v>0</v>
      </c>
      <c r="F111">
        <v>2</v>
      </c>
      <c r="G111">
        <v>2</v>
      </c>
      <c r="H111">
        <v>0</v>
      </c>
      <c r="I111">
        <v>8</v>
      </c>
      <c r="J111">
        <v>14.583333</v>
      </c>
      <c r="K111">
        <v>0.129056</v>
      </c>
      <c r="L111">
        <v>11.309524</v>
      </c>
      <c r="M111">
        <v>3.7909999999999999</v>
      </c>
      <c r="N111">
        <v>0</v>
      </c>
    </row>
    <row r="112" spans="1:14">
      <c r="A112">
        <v>114</v>
      </c>
      <c r="B112">
        <v>7</v>
      </c>
      <c r="C112">
        <v>2</v>
      </c>
      <c r="D112">
        <v>0</v>
      </c>
      <c r="E112">
        <v>0</v>
      </c>
      <c r="F112">
        <v>0</v>
      </c>
      <c r="G112">
        <v>21</v>
      </c>
      <c r="H112">
        <v>0</v>
      </c>
      <c r="I112">
        <v>63</v>
      </c>
      <c r="J112">
        <v>35.416666999999997</v>
      </c>
      <c r="K112">
        <v>0.31067299999999998</v>
      </c>
      <c r="L112">
        <v>13.095238</v>
      </c>
      <c r="M112">
        <v>2.4489999999999998</v>
      </c>
      <c r="N112">
        <v>0</v>
      </c>
    </row>
    <row r="113" spans="1:14">
      <c r="A113">
        <v>115</v>
      </c>
      <c r="B113">
        <v>6</v>
      </c>
      <c r="C113">
        <v>2</v>
      </c>
      <c r="D113">
        <v>0</v>
      </c>
      <c r="E113">
        <v>0</v>
      </c>
      <c r="F113">
        <v>0</v>
      </c>
      <c r="G113">
        <v>31</v>
      </c>
      <c r="H113">
        <v>0</v>
      </c>
      <c r="I113">
        <v>93</v>
      </c>
      <c r="J113">
        <v>39.583333000000003</v>
      </c>
      <c r="K113">
        <v>0.34420299999999998</v>
      </c>
      <c r="L113">
        <v>12.202381000000001</v>
      </c>
      <c r="M113">
        <v>2.528</v>
      </c>
      <c r="N113">
        <v>0</v>
      </c>
    </row>
    <row r="114" spans="1:14">
      <c r="A114">
        <v>116</v>
      </c>
      <c r="B114">
        <v>5</v>
      </c>
      <c r="C114">
        <v>1</v>
      </c>
      <c r="D114">
        <v>0</v>
      </c>
      <c r="E114">
        <v>0</v>
      </c>
      <c r="F114">
        <v>0</v>
      </c>
      <c r="G114">
        <v>11</v>
      </c>
      <c r="H114">
        <v>0</v>
      </c>
      <c r="I114">
        <v>33</v>
      </c>
      <c r="J114">
        <v>33.333333000000003</v>
      </c>
      <c r="K114">
        <v>0.287356</v>
      </c>
      <c r="L114">
        <v>8.3333329999999997</v>
      </c>
      <c r="M114">
        <v>1.9650000000000001</v>
      </c>
      <c r="N114">
        <v>0</v>
      </c>
    </row>
    <row r="115" spans="1:14">
      <c r="A115">
        <v>117</v>
      </c>
      <c r="B115">
        <v>5</v>
      </c>
      <c r="C115">
        <v>0</v>
      </c>
      <c r="D115">
        <v>0</v>
      </c>
      <c r="E115">
        <v>0</v>
      </c>
      <c r="F115">
        <v>2</v>
      </c>
      <c r="G115">
        <v>0</v>
      </c>
      <c r="H115">
        <v>2</v>
      </c>
      <c r="I115">
        <v>4</v>
      </c>
      <c r="J115">
        <v>4.1666670000000003</v>
      </c>
      <c r="K115">
        <v>3.5612999999999999E-2</v>
      </c>
      <c r="L115">
        <v>6.25</v>
      </c>
      <c r="M115">
        <v>3.323</v>
      </c>
      <c r="N115">
        <v>0</v>
      </c>
    </row>
    <row r="116" spans="1:14">
      <c r="A116">
        <v>118</v>
      </c>
      <c r="B116">
        <v>6</v>
      </c>
      <c r="C116">
        <v>2</v>
      </c>
      <c r="D116">
        <v>0</v>
      </c>
      <c r="E116">
        <v>0</v>
      </c>
      <c r="F116">
        <v>0</v>
      </c>
      <c r="G116">
        <v>17</v>
      </c>
      <c r="H116">
        <v>2</v>
      </c>
      <c r="I116">
        <v>53</v>
      </c>
      <c r="J116">
        <v>39.583333000000003</v>
      </c>
      <c r="K116">
        <v>0.33545199999999997</v>
      </c>
      <c r="L116">
        <v>12.202381000000001</v>
      </c>
      <c r="M116">
        <v>5.242</v>
      </c>
      <c r="N116">
        <v>0</v>
      </c>
    </row>
    <row r="117" spans="1:14">
      <c r="A117">
        <v>119</v>
      </c>
      <c r="B117">
        <v>8</v>
      </c>
      <c r="C117">
        <v>1</v>
      </c>
      <c r="D117">
        <v>0</v>
      </c>
      <c r="E117">
        <v>0</v>
      </c>
      <c r="F117">
        <v>0</v>
      </c>
      <c r="G117">
        <v>22</v>
      </c>
      <c r="H117">
        <v>2</v>
      </c>
      <c r="I117">
        <v>68</v>
      </c>
      <c r="J117">
        <v>16.666667</v>
      </c>
      <c r="K117">
        <v>0.14005600000000001</v>
      </c>
      <c r="L117">
        <v>12.202381000000001</v>
      </c>
      <c r="M117">
        <v>4.7729999999999997</v>
      </c>
      <c r="N117">
        <v>0</v>
      </c>
    </row>
    <row r="118" spans="1:14">
      <c r="A118">
        <v>120</v>
      </c>
      <c r="B118">
        <v>8</v>
      </c>
      <c r="C118">
        <v>1</v>
      </c>
      <c r="D118">
        <v>0</v>
      </c>
      <c r="E118">
        <v>0</v>
      </c>
      <c r="F118">
        <v>2</v>
      </c>
      <c r="G118">
        <v>9</v>
      </c>
      <c r="H118">
        <v>0</v>
      </c>
      <c r="I118">
        <v>29</v>
      </c>
      <c r="J118">
        <v>33.333333000000003</v>
      </c>
      <c r="K118">
        <v>0.27777800000000002</v>
      </c>
      <c r="L118">
        <v>13.690476</v>
      </c>
      <c r="M118">
        <v>2.1219999999999999</v>
      </c>
      <c r="N118">
        <v>0</v>
      </c>
    </row>
    <row r="119" spans="1:14">
      <c r="A119">
        <v>121</v>
      </c>
      <c r="B119">
        <v>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10.119047999999999</v>
      </c>
      <c r="M119">
        <v>1.9810000000000001</v>
      </c>
      <c r="N119">
        <v>0</v>
      </c>
    </row>
    <row r="120" spans="1:14">
      <c r="A120">
        <v>122</v>
      </c>
      <c r="B120">
        <v>9</v>
      </c>
      <c r="C120">
        <v>1</v>
      </c>
      <c r="D120">
        <v>0</v>
      </c>
      <c r="E120">
        <v>0</v>
      </c>
      <c r="F120">
        <v>0</v>
      </c>
      <c r="G120">
        <v>16</v>
      </c>
      <c r="H120">
        <v>0</v>
      </c>
      <c r="I120">
        <v>48</v>
      </c>
      <c r="J120">
        <v>14.583333</v>
      </c>
      <c r="K120">
        <v>0.119536</v>
      </c>
      <c r="L120">
        <v>13.392856999999999</v>
      </c>
      <c r="M120">
        <v>2.4020000000000001</v>
      </c>
      <c r="N120">
        <v>0</v>
      </c>
    </row>
    <row r="121" spans="1:14">
      <c r="A121">
        <v>123</v>
      </c>
      <c r="B121">
        <v>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16.666667</v>
      </c>
      <c r="K121">
        <v>0.13550100000000001</v>
      </c>
      <c r="L121">
        <v>11.309524</v>
      </c>
      <c r="M121">
        <v>2.044</v>
      </c>
      <c r="N121">
        <v>0</v>
      </c>
    </row>
    <row r="122" spans="1:14">
      <c r="A122">
        <v>124</v>
      </c>
      <c r="B122">
        <v>8</v>
      </c>
      <c r="C122">
        <v>3</v>
      </c>
      <c r="D122">
        <v>0</v>
      </c>
      <c r="E122">
        <v>0</v>
      </c>
      <c r="F122">
        <v>4</v>
      </c>
      <c r="G122">
        <v>49</v>
      </c>
      <c r="H122">
        <v>0</v>
      </c>
      <c r="I122">
        <v>151</v>
      </c>
      <c r="J122">
        <v>66.666667000000004</v>
      </c>
      <c r="K122">
        <v>0.53763399999999995</v>
      </c>
      <c r="L122">
        <v>16.071428999999998</v>
      </c>
      <c r="M122">
        <v>115.285</v>
      </c>
      <c r="N122">
        <v>0</v>
      </c>
    </row>
    <row r="123" spans="1:14">
      <c r="A123">
        <v>125</v>
      </c>
      <c r="B123">
        <v>7</v>
      </c>
      <c r="C123">
        <v>2</v>
      </c>
      <c r="D123">
        <v>0</v>
      </c>
      <c r="E123">
        <v>0</v>
      </c>
      <c r="F123">
        <v>9</v>
      </c>
      <c r="G123">
        <v>29</v>
      </c>
      <c r="H123">
        <v>0</v>
      </c>
      <c r="I123">
        <v>99</v>
      </c>
      <c r="J123">
        <v>52.083333000000003</v>
      </c>
      <c r="K123">
        <v>0.41666700000000001</v>
      </c>
      <c r="L123">
        <v>11.607143000000001</v>
      </c>
      <c r="M123">
        <v>13.228999999999999</v>
      </c>
      <c r="N123">
        <v>0</v>
      </c>
    </row>
    <row r="124" spans="1:14">
      <c r="A124">
        <v>126</v>
      </c>
      <c r="B124">
        <v>5</v>
      </c>
      <c r="C124">
        <v>1</v>
      </c>
      <c r="D124">
        <v>0</v>
      </c>
      <c r="E124">
        <v>0</v>
      </c>
      <c r="F124">
        <v>3</v>
      </c>
      <c r="G124">
        <v>22</v>
      </c>
      <c r="H124">
        <v>0</v>
      </c>
      <c r="I124">
        <v>69</v>
      </c>
      <c r="J124">
        <v>29.166667</v>
      </c>
      <c r="K124">
        <v>0.23148099999999999</v>
      </c>
      <c r="L124">
        <v>9.5238099999999992</v>
      </c>
      <c r="M124">
        <v>1.903</v>
      </c>
      <c r="N124">
        <v>0</v>
      </c>
    </row>
    <row r="125" spans="1:14">
      <c r="A125">
        <v>127</v>
      </c>
      <c r="B125">
        <v>4</v>
      </c>
      <c r="C125">
        <v>3</v>
      </c>
      <c r="D125">
        <v>0</v>
      </c>
      <c r="E125">
        <v>0</v>
      </c>
      <c r="F125">
        <v>4</v>
      </c>
      <c r="G125">
        <v>40</v>
      </c>
      <c r="H125">
        <v>0</v>
      </c>
      <c r="I125">
        <v>124</v>
      </c>
      <c r="J125">
        <v>54.166666999999997</v>
      </c>
      <c r="K125">
        <v>0.42650900000000003</v>
      </c>
      <c r="L125">
        <v>11.904762</v>
      </c>
      <c r="M125">
        <v>8.798</v>
      </c>
      <c r="N125">
        <v>0</v>
      </c>
    </row>
    <row r="126" spans="1:14">
      <c r="A126">
        <v>128</v>
      </c>
      <c r="B126">
        <v>5</v>
      </c>
      <c r="C126">
        <v>3</v>
      </c>
      <c r="D126">
        <v>0</v>
      </c>
      <c r="E126">
        <v>0</v>
      </c>
      <c r="F126">
        <v>0</v>
      </c>
      <c r="G126">
        <v>19</v>
      </c>
      <c r="H126">
        <v>0</v>
      </c>
      <c r="I126">
        <v>57</v>
      </c>
      <c r="J126">
        <v>70.833332999999996</v>
      </c>
      <c r="K126">
        <v>0.55338500000000002</v>
      </c>
      <c r="L126">
        <v>15.773809999999999</v>
      </c>
      <c r="M126">
        <v>8.3930000000000007</v>
      </c>
      <c r="N126">
        <v>0</v>
      </c>
    </row>
    <row r="127" spans="1:14">
      <c r="A127">
        <v>129</v>
      </c>
      <c r="B127">
        <v>4</v>
      </c>
      <c r="C127">
        <v>2</v>
      </c>
      <c r="D127">
        <v>0</v>
      </c>
      <c r="E127">
        <v>0</v>
      </c>
      <c r="F127">
        <v>0</v>
      </c>
      <c r="G127">
        <v>20</v>
      </c>
      <c r="H127">
        <v>0</v>
      </c>
      <c r="I127">
        <v>60</v>
      </c>
      <c r="J127">
        <v>29.166667</v>
      </c>
      <c r="K127">
        <v>0.22609799999999999</v>
      </c>
      <c r="L127">
        <v>9.8214290000000002</v>
      </c>
      <c r="M127">
        <v>1.825</v>
      </c>
      <c r="N127">
        <v>0</v>
      </c>
    </row>
    <row r="128" spans="1:14">
      <c r="A128">
        <v>130</v>
      </c>
      <c r="B128">
        <v>5</v>
      </c>
      <c r="C128">
        <v>2</v>
      </c>
      <c r="D128">
        <v>0</v>
      </c>
      <c r="E128">
        <v>0</v>
      </c>
      <c r="F128">
        <v>0</v>
      </c>
      <c r="G128">
        <v>19</v>
      </c>
      <c r="H128">
        <v>0</v>
      </c>
      <c r="I128">
        <v>57</v>
      </c>
      <c r="J128">
        <v>29.166667</v>
      </c>
      <c r="K128">
        <v>0.224359</v>
      </c>
      <c r="L128">
        <v>11.011905</v>
      </c>
      <c r="M128">
        <v>2.2469999999999999</v>
      </c>
      <c r="N128">
        <v>0</v>
      </c>
    </row>
    <row r="129" spans="1:14">
      <c r="A129">
        <v>131</v>
      </c>
      <c r="B129">
        <v>5</v>
      </c>
      <c r="C129">
        <v>2</v>
      </c>
      <c r="D129">
        <v>0</v>
      </c>
      <c r="E129">
        <v>0</v>
      </c>
      <c r="F129">
        <v>0</v>
      </c>
      <c r="G129">
        <v>27</v>
      </c>
      <c r="H129">
        <v>0</v>
      </c>
      <c r="I129">
        <v>81</v>
      </c>
      <c r="J129">
        <v>37.5</v>
      </c>
      <c r="K129">
        <v>0.28626000000000001</v>
      </c>
      <c r="L129">
        <v>10.714286</v>
      </c>
      <c r="M129">
        <v>2.3090000000000002</v>
      </c>
      <c r="N129">
        <v>0</v>
      </c>
    </row>
    <row r="130" spans="1:14">
      <c r="A130">
        <v>132</v>
      </c>
      <c r="B130">
        <v>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10.416667</v>
      </c>
      <c r="K130">
        <v>7.8913999999999998E-2</v>
      </c>
      <c r="L130">
        <v>5.3571429999999998</v>
      </c>
      <c r="M130">
        <v>1.31</v>
      </c>
      <c r="N130">
        <v>0</v>
      </c>
    </row>
    <row r="131" spans="1:14">
      <c r="A131">
        <v>133</v>
      </c>
      <c r="B131">
        <v>5</v>
      </c>
      <c r="C131">
        <v>1</v>
      </c>
      <c r="D131">
        <v>0</v>
      </c>
      <c r="E131">
        <v>0</v>
      </c>
      <c r="F131">
        <v>0</v>
      </c>
      <c r="G131">
        <v>13</v>
      </c>
      <c r="H131">
        <v>0</v>
      </c>
      <c r="I131">
        <v>39</v>
      </c>
      <c r="J131">
        <v>14.583333</v>
      </c>
      <c r="K131">
        <v>0.109649</v>
      </c>
      <c r="L131">
        <v>8.6309520000000006</v>
      </c>
      <c r="M131">
        <v>1.623</v>
      </c>
      <c r="N131">
        <v>0</v>
      </c>
    </row>
    <row r="132" spans="1:14">
      <c r="A132">
        <v>134</v>
      </c>
      <c r="B132">
        <v>6</v>
      </c>
      <c r="C132">
        <v>1</v>
      </c>
      <c r="D132">
        <v>0</v>
      </c>
      <c r="E132">
        <v>0</v>
      </c>
      <c r="F132">
        <v>0</v>
      </c>
      <c r="G132">
        <v>7</v>
      </c>
      <c r="H132">
        <v>0</v>
      </c>
      <c r="I132">
        <v>21</v>
      </c>
      <c r="J132">
        <v>35.416666999999997</v>
      </c>
      <c r="K132">
        <v>0.26430300000000001</v>
      </c>
      <c r="L132">
        <v>10.416667</v>
      </c>
      <c r="M132">
        <v>2.0430000000000001</v>
      </c>
      <c r="N132">
        <v>0</v>
      </c>
    </row>
    <row r="133" spans="1:14">
      <c r="A133">
        <v>135</v>
      </c>
      <c r="B133">
        <v>4</v>
      </c>
      <c r="C133">
        <v>2</v>
      </c>
      <c r="D133">
        <v>0</v>
      </c>
      <c r="E133">
        <v>0</v>
      </c>
      <c r="F133">
        <v>0</v>
      </c>
      <c r="G133">
        <v>17</v>
      </c>
      <c r="H133">
        <v>0</v>
      </c>
      <c r="I133">
        <v>51</v>
      </c>
      <c r="J133">
        <v>29.166667</v>
      </c>
      <c r="K133">
        <v>0.21604899999999999</v>
      </c>
      <c r="L133">
        <v>9.5238099999999992</v>
      </c>
      <c r="M133">
        <v>2.0129999999999999</v>
      </c>
      <c r="N133">
        <v>0</v>
      </c>
    </row>
    <row r="134" spans="1:14">
      <c r="A134">
        <v>136</v>
      </c>
      <c r="B134">
        <v>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8.3333329999999997</v>
      </c>
      <c r="K134">
        <v>6.1275000000000003E-2</v>
      </c>
      <c r="L134">
        <v>5.3571429999999998</v>
      </c>
      <c r="M134">
        <v>1.2789999999999999</v>
      </c>
      <c r="N134">
        <v>0</v>
      </c>
    </row>
    <row r="135" spans="1:14">
      <c r="A135">
        <v>137</v>
      </c>
      <c r="B135">
        <v>5</v>
      </c>
      <c r="C135">
        <v>1</v>
      </c>
      <c r="D135">
        <v>0</v>
      </c>
      <c r="E135">
        <v>0</v>
      </c>
      <c r="F135">
        <v>0</v>
      </c>
      <c r="G135">
        <v>21</v>
      </c>
      <c r="H135">
        <v>0</v>
      </c>
      <c r="I135">
        <v>63</v>
      </c>
      <c r="J135">
        <v>14.583333</v>
      </c>
      <c r="K135">
        <v>0.106448</v>
      </c>
      <c r="L135">
        <v>9.2261900000000008</v>
      </c>
      <c r="M135">
        <v>1.7310000000000001</v>
      </c>
      <c r="N135">
        <v>0</v>
      </c>
    </row>
    <row r="136" spans="1:14">
      <c r="A136">
        <v>138</v>
      </c>
      <c r="B136">
        <v>5</v>
      </c>
      <c r="C136">
        <v>1</v>
      </c>
      <c r="D136">
        <v>0</v>
      </c>
      <c r="E136">
        <v>0</v>
      </c>
      <c r="F136">
        <v>0</v>
      </c>
      <c r="G136">
        <v>7</v>
      </c>
      <c r="H136">
        <v>0</v>
      </c>
      <c r="I136">
        <v>21</v>
      </c>
      <c r="J136">
        <v>12.5</v>
      </c>
      <c r="K136">
        <v>9.0579999999999994E-2</v>
      </c>
      <c r="L136">
        <v>8.9285709999999998</v>
      </c>
      <c r="M136">
        <v>1.8260000000000001</v>
      </c>
      <c r="N136">
        <v>0</v>
      </c>
    </row>
    <row r="137" spans="1:14">
      <c r="A137">
        <v>139</v>
      </c>
      <c r="B137">
        <v>6</v>
      </c>
      <c r="C137">
        <v>1</v>
      </c>
      <c r="D137">
        <v>0</v>
      </c>
      <c r="E137">
        <v>0</v>
      </c>
      <c r="F137">
        <v>0</v>
      </c>
      <c r="G137">
        <v>10</v>
      </c>
      <c r="H137">
        <v>0</v>
      </c>
      <c r="I137">
        <v>30</v>
      </c>
      <c r="J137">
        <v>35.416666999999997</v>
      </c>
      <c r="K137">
        <v>0.25479600000000002</v>
      </c>
      <c r="L137">
        <v>10.714286</v>
      </c>
      <c r="M137">
        <v>2.1680000000000001</v>
      </c>
      <c r="N137">
        <v>0</v>
      </c>
    </row>
    <row r="138" spans="1:14">
      <c r="A138">
        <v>140</v>
      </c>
      <c r="B138">
        <v>4</v>
      </c>
      <c r="C138">
        <v>1</v>
      </c>
      <c r="D138">
        <v>0</v>
      </c>
      <c r="E138">
        <v>0</v>
      </c>
      <c r="F138">
        <v>0</v>
      </c>
      <c r="G138">
        <v>14</v>
      </c>
      <c r="H138">
        <v>0</v>
      </c>
      <c r="I138">
        <v>42</v>
      </c>
      <c r="J138">
        <v>31.25</v>
      </c>
      <c r="K138">
        <v>0.223214</v>
      </c>
      <c r="L138">
        <v>8.6309520000000006</v>
      </c>
      <c r="M138">
        <v>1.7</v>
      </c>
      <c r="N138">
        <v>0</v>
      </c>
    </row>
    <row r="139" spans="1:14">
      <c r="A139">
        <v>141</v>
      </c>
      <c r="B139">
        <v>3</v>
      </c>
      <c r="C139">
        <v>3</v>
      </c>
      <c r="D139">
        <v>0</v>
      </c>
      <c r="E139">
        <v>0</v>
      </c>
      <c r="F139">
        <v>0</v>
      </c>
      <c r="G139">
        <v>41</v>
      </c>
      <c r="H139">
        <v>0</v>
      </c>
      <c r="I139">
        <v>126</v>
      </c>
      <c r="J139">
        <v>50</v>
      </c>
      <c r="K139">
        <v>0.35460999999999998</v>
      </c>
      <c r="L139">
        <v>11.309524</v>
      </c>
      <c r="M139">
        <v>6.3029999999999999</v>
      </c>
      <c r="N139">
        <v>0</v>
      </c>
    </row>
    <row r="140" spans="1:14">
      <c r="A140">
        <v>142</v>
      </c>
      <c r="B140">
        <v>3</v>
      </c>
      <c r="C140">
        <v>1</v>
      </c>
      <c r="D140">
        <v>0</v>
      </c>
      <c r="E140">
        <v>0</v>
      </c>
      <c r="F140">
        <v>0</v>
      </c>
      <c r="G140">
        <v>10</v>
      </c>
      <c r="H140">
        <v>0</v>
      </c>
      <c r="I140">
        <v>30</v>
      </c>
      <c r="J140">
        <v>16.666667</v>
      </c>
      <c r="K140">
        <v>0.117371</v>
      </c>
      <c r="L140">
        <v>6.5476190000000001</v>
      </c>
      <c r="M140">
        <v>1.482</v>
      </c>
      <c r="N140">
        <v>0</v>
      </c>
    </row>
    <row r="141" spans="1:14">
      <c r="A141">
        <v>143</v>
      </c>
      <c r="B141">
        <v>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20.833333</v>
      </c>
      <c r="K141">
        <v>0.14568800000000001</v>
      </c>
      <c r="L141">
        <v>5.6547619999999998</v>
      </c>
      <c r="M141">
        <v>1.482</v>
      </c>
      <c r="N141">
        <v>0</v>
      </c>
    </row>
    <row r="142" spans="1:14">
      <c r="A142">
        <v>144</v>
      </c>
      <c r="B142">
        <v>2</v>
      </c>
      <c r="C142">
        <v>1</v>
      </c>
      <c r="D142">
        <v>0</v>
      </c>
      <c r="E142">
        <v>0</v>
      </c>
      <c r="F142">
        <v>0</v>
      </c>
      <c r="G142">
        <v>1</v>
      </c>
      <c r="H142">
        <v>0</v>
      </c>
      <c r="I142">
        <v>3</v>
      </c>
      <c r="J142">
        <v>14.583333</v>
      </c>
      <c r="K142">
        <v>0.101273</v>
      </c>
      <c r="L142">
        <v>4.7619049999999996</v>
      </c>
      <c r="M142">
        <v>1.1850000000000001</v>
      </c>
      <c r="N142">
        <v>0</v>
      </c>
    </row>
    <row r="143" spans="1:14">
      <c r="A143">
        <v>145</v>
      </c>
      <c r="B143">
        <v>3</v>
      </c>
      <c r="C143">
        <v>1</v>
      </c>
      <c r="D143">
        <v>0</v>
      </c>
      <c r="E143">
        <v>0</v>
      </c>
      <c r="F143">
        <v>0</v>
      </c>
      <c r="G143">
        <v>14</v>
      </c>
      <c r="H143">
        <v>0</v>
      </c>
      <c r="I143">
        <v>42</v>
      </c>
      <c r="J143">
        <v>25</v>
      </c>
      <c r="K143">
        <v>0.17241400000000001</v>
      </c>
      <c r="L143">
        <v>6.5476190000000001</v>
      </c>
      <c r="M143">
        <v>1.3109999999999999</v>
      </c>
      <c r="N143">
        <v>0</v>
      </c>
    </row>
    <row r="144" spans="1:14">
      <c r="A144">
        <v>146</v>
      </c>
      <c r="B144">
        <v>3</v>
      </c>
      <c r="C144">
        <v>2</v>
      </c>
      <c r="D144">
        <v>0</v>
      </c>
      <c r="E144">
        <v>0</v>
      </c>
      <c r="F144">
        <v>0</v>
      </c>
      <c r="G144">
        <v>41</v>
      </c>
      <c r="H144">
        <v>0</v>
      </c>
      <c r="I144">
        <v>123</v>
      </c>
      <c r="J144">
        <v>29.166667</v>
      </c>
      <c r="K144">
        <v>0.19977200000000001</v>
      </c>
      <c r="L144">
        <v>8.3333329999999997</v>
      </c>
      <c r="M144">
        <v>1.5289999999999999</v>
      </c>
      <c r="N144">
        <v>0</v>
      </c>
    </row>
    <row r="145" spans="1:14">
      <c r="A145">
        <v>147</v>
      </c>
      <c r="B145">
        <v>2</v>
      </c>
      <c r="C145">
        <v>3</v>
      </c>
      <c r="D145">
        <v>0</v>
      </c>
      <c r="E145">
        <v>0</v>
      </c>
      <c r="F145">
        <v>0</v>
      </c>
      <c r="G145">
        <v>35</v>
      </c>
      <c r="H145">
        <v>0</v>
      </c>
      <c r="I145">
        <v>108</v>
      </c>
      <c r="J145">
        <v>58.333333000000003</v>
      </c>
      <c r="K145">
        <v>0.39682499999999998</v>
      </c>
      <c r="L145">
        <v>11.309524</v>
      </c>
      <c r="M145">
        <v>5.0229999999999997</v>
      </c>
      <c r="N145">
        <v>0</v>
      </c>
    </row>
    <row r="146" spans="1:14">
      <c r="A146">
        <v>148</v>
      </c>
      <c r="B146">
        <v>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2.9761899999999999</v>
      </c>
      <c r="M146">
        <v>0.92</v>
      </c>
      <c r="N146">
        <v>0</v>
      </c>
    </row>
    <row r="147" spans="1:14">
      <c r="A147">
        <v>149</v>
      </c>
      <c r="B147">
        <v>4</v>
      </c>
      <c r="C147">
        <v>1</v>
      </c>
      <c r="D147">
        <v>0</v>
      </c>
      <c r="E147">
        <v>0</v>
      </c>
      <c r="F147">
        <v>0</v>
      </c>
      <c r="G147">
        <v>2</v>
      </c>
      <c r="H147">
        <v>2</v>
      </c>
      <c r="I147">
        <v>9</v>
      </c>
      <c r="J147">
        <v>25</v>
      </c>
      <c r="K147">
        <v>0.16778499999999999</v>
      </c>
      <c r="L147">
        <v>8.0357140000000005</v>
      </c>
      <c r="M147">
        <v>3.9780000000000002</v>
      </c>
      <c r="N147">
        <v>0</v>
      </c>
    </row>
    <row r="148" spans="1:14">
      <c r="A148">
        <v>150</v>
      </c>
      <c r="B148">
        <v>3</v>
      </c>
      <c r="C148">
        <v>2</v>
      </c>
      <c r="D148">
        <v>0</v>
      </c>
      <c r="E148">
        <v>0</v>
      </c>
      <c r="F148">
        <v>0</v>
      </c>
      <c r="G148">
        <v>3</v>
      </c>
      <c r="H148">
        <v>0</v>
      </c>
      <c r="I148">
        <v>9</v>
      </c>
      <c r="J148">
        <v>29.166667</v>
      </c>
      <c r="K148">
        <v>0.19444400000000001</v>
      </c>
      <c r="L148">
        <v>8.9285709999999998</v>
      </c>
      <c r="M148">
        <v>1.6539999999999999</v>
      </c>
      <c r="N148">
        <v>0</v>
      </c>
    </row>
    <row r="149" spans="1:14">
      <c r="A149">
        <v>151</v>
      </c>
      <c r="B149">
        <v>4</v>
      </c>
      <c r="C149">
        <v>3</v>
      </c>
      <c r="D149">
        <v>0</v>
      </c>
      <c r="E149">
        <v>0</v>
      </c>
      <c r="F149">
        <v>4</v>
      </c>
      <c r="G149">
        <v>37</v>
      </c>
      <c r="H149">
        <v>0</v>
      </c>
      <c r="I149">
        <v>115</v>
      </c>
      <c r="J149">
        <v>52.083333000000003</v>
      </c>
      <c r="K149">
        <v>0.34492299999999998</v>
      </c>
      <c r="L149">
        <v>12.202381000000001</v>
      </c>
      <c r="M149">
        <v>7.8470000000000004</v>
      </c>
      <c r="N149">
        <v>0</v>
      </c>
    </row>
    <row r="150" spans="1:14">
      <c r="A150">
        <v>152</v>
      </c>
      <c r="B150">
        <v>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5.9523809999999999</v>
      </c>
      <c r="M150">
        <v>1.341</v>
      </c>
      <c r="N150">
        <v>0</v>
      </c>
    </row>
    <row r="151" spans="1:14">
      <c r="A151">
        <v>153</v>
      </c>
      <c r="B151">
        <v>5</v>
      </c>
      <c r="C151">
        <v>2</v>
      </c>
      <c r="D151">
        <v>0</v>
      </c>
      <c r="E151">
        <v>0</v>
      </c>
      <c r="F151">
        <v>0</v>
      </c>
      <c r="G151">
        <v>20</v>
      </c>
      <c r="H151">
        <v>0</v>
      </c>
      <c r="I151">
        <v>60</v>
      </c>
      <c r="J151">
        <v>29.166667</v>
      </c>
      <c r="K151">
        <v>0.190632</v>
      </c>
      <c r="L151">
        <v>11.309524</v>
      </c>
      <c r="M151">
        <v>2.0750000000000002</v>
      </c>
      <c r="N151">
        <v>0</v>
      </c>
    </row>
    <row r="152" spans="1:14">
      <c r="A152">
        <v>154</v>
      </c>
      <c r="B152">
        <v>6</v>
      </c>
      <c r="C152">
        <v>2</v>
      </c>
      <c r="D152">
        <v>0</v>
      </c>
      <c r="E152">
        <v>0</v>
      </c>
      <c r="F152">
        <v>0</v>
      </c>
      <c r="G152">
        <v>26</v>
      </c>
      <c r="H152">
        <v>0</v>
      </c>
      <c r="I152">
        <v>78</v>
      </c>
      <c r="J152">
        <v>31.25</v>
      </c>
      <c r="K152">
        <v>0.20292199999999999</v>
      </c>
      <c r="L152">
        <v>13.095238</v>
      </c>
      <c r="M152">
        <v>2.2930000000000001</v>
      </c>
      <c r="N152">
        <v>0</v>
      </c>
    </row>
    <row r="153" spans="1:14">
      <c r="A153">
        <v>155</v>
      </c>
      <c r="B153">
        <v>6</v>
      </c>
      <c r="C153">
        <v>3</v>
      </c>
      <c r="D153">
        <v>0</v>
      </c>
      <c r="E153">
        <v>0</v>
      </c>
      <c r="F153">
        <v>0</v>
      </c>
      <c r="G153">
        <v>39</v>
      </c>
      <c r="H153">
        <v>0</v>
      </c>
      <c r="I153">
        <v>117</v>
      </c>
      <c r="J153">
        <v>72.916667000000004</v>
      </c>
      <c r="K153">
        <v>0.47043000000000001</v>
      </c>
      <c r="L153">
        <v>16.369047999999999</v>
      </c>
      <c r="M153">
        <v>10.265000000000001</v>
      </c>
      <c r="N153">
        <v>0</v>
      </c>
    </row>
    <row r="154" spans="1:14">
      <c r="A154">
        <v>156</v>
      </c>
      <c r="B154">
        <v>6</v>
      </c>
      <c r="C154">
        <v>1</v>
      </c>
      <c r="D154">
        <v>0</v>
      </c>
      <c r="E154">
        <v>0</v>
      </c>
      <c r="F154">
        <v>9</v>
      </c>
      <c r="G154">
        <v>10</v>
      </c>
      <c r="H154">
        <v>0</v>
      </c>
      <c r="I154">
        <v>39</v>
      </c>
      <c r="J154">
        <v>18.75</v>
      </c>
      <c r="K154">
        <v>0.12019199999999999</v>
      </c>
      <c r="L154">
        <v>8.0357140000000005</v>
      </c>
      <c r="M154">
        <v>2.621</v>
      </c>
      <c r="N154">
        <v>0</v>
      </c>
    </row>
    <row r="155" spans="1:14">
      <c r="A155">
        <v>157</v>
      </c>
      <c r="B155">
        <v>6</v>
      </c>
      <c r="C155">
        <v>3</v>
      </c>
      <c r="D155">
        <v>0</v>
      </c>
      <c r="E155">
        <v>0</v>
      </c>
      <c r="F155">
        <v>0</v>
      </c>
      <c r="G155">
        <v>56</v>
      </c>
      <c r="H155">
        <v>2</v>
      </c>
      <c r="I155">
        <v>170</v>
      </c>
      <c r="J155">
        <v>54.166666999999997</v>
      </c>
      <c r="K155">
        <v>0.34501100000000001</v>
      </c>
      <c r="L155">
        <v>14.285714</v>
      </c>
      <c r="M155">
        <v>10.997999999999999</v>
      </c>
      <c r="N155">
        <v>0</v>
      </c>
    </row>
    <row r="156" spans="1:14">
      <c r="A156">
        <v>158</v>
      </c>
      <c r="B156">
        <v>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8.3333329999999997</v>
      </c>
      <c r="K156">
        <v>5.2742999999999998E-2</v>
      </c>
      <c r="L156">
        <v>6.5476190000000001</v>
      </c>
      <c r="M156">
        <v>1.591</v>
      </c>
      <c r="N156">
        <v>0</v>
      </c>
    </row>
    <row r="157" spans="1:14">
      <c r="A157">
        <v>159</v>
      </c>
      <c r="B157">
        <v>4</v>
      </c>
      <c r="C157">
        <v>3</v>
      </c>
      <c r="D157">
        <v>0</v>
      </c>
      <c r="E157">
        <v>0</v>
      </c>
      <c r="F157">
        <v>3</v>
      </c>
      <c r="G157">
        <v>57</v>
      </c>
      <c r="H157">
        <v>0</v>
      </c>
      <c r="I157">
        <v>174</v>
      </c>
      <c r="J157">
        <v>58.333333000000003</v>
      </c>
      <c r="K157">
        <v>0.36687599999999998</v>
      </c>
      <c r="L157">
        <v>12.5</v>
      </c>
      <c r="M157">
        <v>9.36</v>
      </c>
      <c r="N157">
        <v>0</v>
      </c>
    </row>
    <row r="158" spans="1:14">
      <c r="A158">
        <v>160</v>
      </c>
      <c r="B158">
        <v>5</v>
      </c>
      <c r="C158">
        <v>1</v>
      </c>
      <c r="D158">
        <v>0</v>
      </c>
      <c r="E158">
        <v>0</v>
      </c>
      <c r="F158">
        <v>0</v>
      </c>
      <c r="G158">
        <v>19</v>
      </c>
      <c r="H158">
        <v>0</v>
      </c>
      <c r="I158">
        <v>57</v>
      </c>
      <c r="J158">
        <v>25</v>
      </c>
      <c r="K158">
        <v>0.15625</v>
      </c>
      <c r="L158">
        <v>9.8214290000000002</v>
      </c>
      <c r="M158">
        <v>1.8720000000000001</v>
      </c>
      <c r="N158">
        <v>0</v>
      </c>
    </row>
    <row r="159" spans="1:14">
      <c r="A159">
        <v>161</v>
      </c>
      <c r="B159">
        <v>6</v>
      </c>
      <c r="C159">
        <v>1</v>
      </c>
      <c r="D159">
        <v>0</v>
      </c>
      <c r="E159">
        <v>0</v>
      </c>
      <c r="F159">
        <v>0</v>
      </c>
      <c r="G159">
        <v>7</v>
      </c>
      <c r="H159">
        <v>0</v>
      </c>
      <c r="I159">
        <v>21</v>
      </c>
      <c r="J159">
        <v>14.583333</v>
      </c>
      <c r="K159">
        <v>9.0579999999999994E-2</v>
      </c>
      <c r="L159">
        <v>11.011905</v>
      </c>
      <c r="M159">
        <v>1.7629999999999999</v>
      </c>
      <c r="N159">
        <v>0</v>
      </c>
    </row>
    <row r="160" spans="1:14">
      <c r="A160">
        <v>162</v>
      </c>
      <c r="B160">
        <v>7</v>
      </c>
      <c r="C160">
        <v>3</v>
      </c>
      <c r="D160">
        <v>0</v>
      </c>
      <c r="E160">
        <v>0</v>
      </c>
      <c r="F160">
        <v>0</v>
      </c>
      <c r="G160">
        <v>44</v>
      </c>
      <c r="H160">
        <v>0</v>
      </c>
      <c r="I160">
        <v>135</v>
      </c>
      <c r="J160">
        <v>62.5</v>
      </c>
      <c r="K160">
        <v>0.38580199999999998</v>
      </c>
      <c r="L160">
        <v>19.047619000000001</v>
      </c>
      <c r="M160">
        <v>9.875</v>
      </c>
      <c r="N160">
        <v>0</v>
      </c>
    </row>
    <row r="161" spans="1:22">
      <c r="A161">
        <v>163</v>
      </c>
      <c r="B161">
        <v>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8.3333329999999997</v>
      </c>
      <c r="K161">
        <v>5.1124999999999997E-2</v>
      </c>
      <c r="L161">
        <v>10.119047999999999</v>
      </c>
      <c r="M161">
        <v>1.8089999999999999</v>
      </c>
      <c r="N161">
        <v>0</v>
      </c>
    </row>
    <row r="162" spans="1:22">
      <c r="A162">
        <v>164</v>
      </c>
      <c r="B162">
        <v>8</v>
      </c>
      <c r="C162">
        <v>2</v>
      </c>
      <c r="D162">
        <v>0</v>
      </c>
      <c r="E162">
        <v>0</v>
      </c>
      <c r="F162">
        <v>4</v>
      </c>
      <c r="G162">
        <v>33</v>
      </c>
      <c r="H162">
        <v>0</v>
      </c>
      <c r="I162">
        <v>103</v>
      </c>
      <c r="J162">
        <v>31.25</v>
      </c>
      <c r="K162">
        <v>0.190549</v>
      </c>
      <c r="L162">
        <v>14.285714</v>
      </c>
      <c r="M162">
        <v>16.224</v>
      </c>
      <c r="N162">
        <v>0</v>
      </c>
    </row>
    <row r="163" spans="1:22">
      <c r="A163">
        <v>165</v>
      </c>
      <c r="B163">
        <v>7</v>
      </c>
      <c r="C163">
        <v>2</v>
      </c>
      <c r="D163">
        <v>0</v>
      </c>
      <c r="E163">
        <v>0</v>
      </c>
      <c r="F163">
        <v>7</v>
      </c>
      <c r="G163">
        <v>48</v>
      </c>
      <c r="H163">
        <v>0</v>
      </c>
      <c r="I163">
        <v>151</v>
      </c>
      <c r="J163">
        <v>37.5</v>
      </c>
      <c r="K163">
        <v>0.227273</v>
      </c>
      <c r="L163">
        <v>13.988095</v>
      </c>
      <c r="M163">
        <v>4.3680000000000003</v>
      </c>
      <c r="N163">
        <v>0</v>
      </c>
    </row>
    <row r="164" spans="1:22">
      <c r="A164">
        <v>166</v>
      </c>
      <c r="B164">
        <v>8</v>
      </c>
      <c r="C164">
        <v>1</v>
      </c>
      <c r="D164">
        <v>0</v>
      </c>
      <c r="E164">
        <v>0</v>
      </c>
      <c r="F164">
        <v>2</v>
      </c>
      <c r="G164">
        <v>9</v>
      </c>
      <c r="H164">
        <v>0</v>
      </c>
      <c r="I164">
        <v>29</v>
      </c>
      <c r="J164">
        <v>39.583333000000003</v>
      </c>
      <c r="K164">
        <v>0.238454</v>
      </c>
      <c r="L164">
        <v>12.202381000000001</v>
      </c>
      <c r="M164">
        <v>5.5540000000000003</v>
      </c>
      <c r="N164">
        <v>0</v>
      </c>
    </row>
    <row r="165" spans="1:22">
      <c r="A165">
        <v>167</v>
      </c>
      <c r="B165">
        <v>6</v>
      </c>
      <c r="C165">
        <v>2</v>
      </c>
      <c r="D165">
        <v>0</v>
      </c>
      <c r="E165">
        <v>0</v>
      </c>
      <c r="F165">
        <v>0</v>
      </c>
      <c r="G165">
        <v>43</v>
      </c>
      <c r="H165">
        <v>0</v>
      </c>
      <c r="I165">
        <v>129</v>
      </c>
      <c r="J165">
        <v>45.833333000000003</v>
      </c>
      <c r="K165">
        <v>0.274451</v>
      </c>
      <c r="L165">
        <v>11.904762</v>
      </c>
      <c r="M165">
        <v>2.4649999999999999</v>
      </c>
      <c r="N165">
        <v>0</v>
      </c>
    </row>
    <row r="166" spans="1:22">
      <c r="A166">
        <v>168</v>
      </c>
      <c r="B166">
        <v>5</v>
      </c>
      <c r="C166">
        <v>1</v>
      </c>
      <c r="D166">
        <v>0</v>
      </c>
      <c r="E166">
        <v>0</v>
      </c>
      <c r="F166">
        <v>0</v>
      </c>
      <c r="G166">
        <v>2</v>
      </c>
      <c r="H166">
        <v>0</v>
      </c>
      <c r="I166">
        <v>6</v>
      </c>
      <c r="J166">
        <v>22.916667</v>
      </c>
      <c r="K166">
        <v>0.136409</v>
      </c>
      <c r="L166">
        <v>8.9285709999999998</v>
      </c>
      <c r="M166">
        <v>1.81</v>
      </c>
      <c r="N166">
        <v>0</v>
      </c>
    </row>
    <row r="167" spans="1:22">
      <c r="A167">
        <v>169</v>
      </c>
      <c r="B167">
        <v>4</v>
      </c>
      <c r="C167">
        <v>1</v>
      </c>
      <c r="D167">
        <v>0</v>
      </c>
      <c r="E167">
        <v>0</v>
      </c>
      <c r="F167">
        <v>0</v>
      </c>
      <c r="G167">
        <v>7</v>
      </c>
      <c r="H167">
        <v>0</v>
      </c>
      <c r="I167">
        <v>21</v>
      </c>
      <c r="J167">
        <v>12.5</v>
      </c>
      <c r="K167">
        <v>7.3964000000000002E-2</v>
      </c>
      <c r="L167">
        <v>7.4404760000000003</v>
      </c>
      <c r="M167">
        <v>1.5129999999999999</v>
      </c>
      <c r="N167">
        <v>0</v>
      </c>
    </row>
    <row r="168" spans="1:22">
      <c r="A168">
        <v>170</v>
      </c>
      <c r="B168">
        <v>5</v>
      </c>
      <c r="C168">
        <v>1</v>
      </c>
      <c r="D168">
        <v>0</v>
      </c>
      <c r="E168">
        <v>0</v>
      </c>
      <c r="F168">
        <v>0</v>
      </c>
      <c r="G168">
        <v>10</v>
      </c>
      <c r="H168">
        <v>2</v>
      </c>
      <c r="I168">
        <v>32</v>
      </c>
      <c r="J168">
        <v>25</v>
      </c>
      <c r="K168">
        <v>0.147059</v>
      </c>
      <c r="L168">
        <v>9.5238099999999992</v>
      </c>
      <c r="M168">
        <v>5.569</v>
      </c>
      <c r="N168">
        <v>0</v>
      </c>
    </row>
    <row r="169" spans="1:22">
      <c r="A169">
        <v>171</v>
      </c>
      <c r="B169">
        <v>7</v>
      </c>
      <c r="C169">
        <v>1</v>
      </c>
      <c r="D169">
        <v>0</v>
      </c>
      <c r="E169">
        <v>0</v>
      </c>
      <c r="F169">
        <v>1</v>
      </c>
      <c r="G169">
        <v>7</v>
      </c>
      <c r="H169">
        <v>0</v>
      </c>
      <c r="I169">
        <v>22</v>
      </c>
      <c r="J169">
        <v>14.583333</v>
      </c>
      <c r="K169">
        <v>8.5282999999999998E-2</v>
      </c>
      <c r="L169">
        <v>11.309524</v>
      </c>
      <c r="M169">
        <v>3.3069999999999999</v>
      </c>
      <c r="N169">
        <v>0</v>
      </c>
    </row>
    <row r="170" spans="1:22">
      <c r="A170">
        <v>172</v>
      </c>
      <c r="B170">
        <v>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12.5</v>
      </c>
      <c r="K170">
        <v>7.2674000000000002E-2</v>
      </c>
      <c r="L170">
        <v>10.714286</v>
      </c>
      <c r="M170">
        <v>1.7010000000000001</v>
      </c>
      <c r="N170">
        <v>0</v>
      </c>
    </row>
    <row r="171" spans="1:22">
      <c r="A171">
        <v>173</v>
      </c>
      <c r="B171">
        <v>7</v>
      </c>
      <c r="C171">
        <v>2</v>
      </c>
      <c r="D171">
        <v>0</v>
      </c>
      <c r="E171">
        <v>0</v>
      </c>
      <c r="F171">
        <v>1</v>
      </c>
      <c r="G171">
        <v>30</v>
      </c>
      <c r="H171">
        <v>0</v>
      </c>
      <c r="I171">
        <v>91</v>
      </c>
      <c r="J171">
        <v>41.666666999999997</v>
      </c>
      <c r="K171">
        <v>0.24084800000000001</v>
      </c>
      <c r="L171">
        <v>14.880952000000001</v>
      </c>
      <c r="M171">
        <v>8.3610000000000007</v>
      </c>
      <c r="N171">
        <v>0</v>
      </c>
    </row>
    <row r="172" spans="1:22">
      <c r="A172">
        <v>174</v>
      </c>
      <c r="B172">
        <v>6</v>
      </c>
      <c r="C172">
        <v>2</v>
      </c>
      <c r="D172">
        <v>0</v>
      </c>
      <c r="E172">
        <v>0</v>
      </c>
      <c r="F172">
        <v>0</v>
      </c>
      <c r="G172">
        <v>17</v>
      </c>
      <c r="H172">
        <v>0</v>
      </c>
      <c r="I172">
        <v>51</v>
      </c>
      <c r="J172">
        <v>39.583333000000003</v>
      </c>
      <c r="K172">
        <v>0.22749</v>
      </c>
      <c r="L172">
        <v>13.095238</v>
      </c>
      <c r="M172">
        <v>2.5430000000000001</v>
      </c>
      <c r="N172">
        <v>0</v>
      </c>
    </row>
    <row r="173" spans="1:22">
      <c r="A173">
        <v>175</v>
      </c>
      <c r="B173">
        <v>6</v>
      </c>
      <c r="C173">
        <v>1</v>
      </c>
      <c r="D173">
        <v>0</v>
      </c>
      <c r="E173">
        <v>0</v>
      </c>
      <c r="F173">
        <v>0</v>
      </c>
      <c r="G173">
        <v>21</v>
      </c>
      <c r="H173">
        <v>0</v>
      </c>
      <c r="I173">
        <v>63</v>
      </c>
      <c r="J173">
        <v>12.5</v>
      </c>
      <c r="K173">
        <v>7.1429000000000006E-2</v>
      </c>
      <c r="L173">
        <v>10.714286</v>
      </c>
      <c r="M173">
        <v>2.0129999999999999</v>
      </c>
      <c r="N173">
        <v>0</v>
      </c>
    </row>
    <row r="175" spans="1:22">
      <c r="J175">
        <f xml:space="preserve"> AVERAGE(J59:J173)</f>
        <v>31.050724608695656</v>
      </c>
      <c r="L175">
        <f xml:space="preserve"> AVERAGE(L59:L173)</f>
        <v>10.336438939130428</v>
      </c>
      <c r="M175">
        <f xml:space="preserve"> AVERAGE(M59:M173)</f>
        <v>9.0970260869565234</v>
      </c>
      <c r="N175">
        <f xml:space="preserve"> AVERAGE(N59:N173)</f>
        <v>0</v>
      </c>
    </row>
    <row r="176" spans="1:22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t="s">
        <v>13</v>
      </c>
      <c r="O176" t="s">
        <v>14</v>
      </c>
      <c r="P176" t="s">
        <v>15</v>
      </c>
      <c r="Q176" t="s">
        <v>16</v>
      </c>
      <c r="R176" t="s">
        <v>17</v>
      </c>
      <c r="S176" t="s">
        <v>18</v>
      </c>
      <c r="T176" t="s">
        <v>19</v>
      </c>
      <c r="U176" t="s">
        <v>20</v>
      </c>
      <c r="V176" t="s">
        <v>21</v>
      </c>
    </row>
    <row r="177" spans="1:14">
      <c r="A177">
        <v>2</v>
      </c>
      <c r="B177">
        <v>0.7</v>
      </c>
      <c r="C177" t="s">
        <v>22</v>
      </c>
      <c r="D177">
        <v>1440</v>
      </c>
      <c r="E177">
        <v>1080</v>
      </c>
      <c r="F177">
        <v>4</v>
      </c>
      <c r="G177">
        <v>6</v>
      </c>
      <c r="H177">
        <v>0.2</v>
      </c>
      <c r="I177">
        <v>0.25</v>
      </c>
      <c r="J177">
        <v>25</v>
      </c>
      <c r="K177">
        <v>1494770010</v>
      </c>
    </row>
    <row r="178" spans="1:14">
      <c r="A178">
        <v>2</v>
      </c>
      <c r="B178">
        <v>0</v>
      </c>
      <c r="C178">
        <v>1</v>
      </c>
      <c r="D178">
        <v>0</v>
      </c>
      <c r="E178">
        <v>0</v>
      </c>
      <c r="F178">
        <v>0</v>
      </c>
      <c r="G178">
        <v>7</v>
      </c>
      <c r="H178">
        <v>0</v>
      </c>
      <c r="I178">
        <v>21</v>
      </c>
      <c r="J178">
        <v>14.583333</v>
      </c>
      <c r="K178">
        <v>7.2916670000000003</v>
      </c>
      <c r="L178">
        <v>2.0833330000000001</v>
      </c>
      <c r="M178">
        <v>0.45200000000000001</v>
      </c>
      <c r="N178">
        <v>0</v>
      </c>
    </row>
    <row r="179" spans="1:14">
      <c r="A179">
        <v>3</v>
      </c>
      <c r="B179">
        <v>0</v>
      </c>
      <c r="C179">
        <v>1</v>
      </c>
      <c r="D179">
        <v>0</v>
      </c>
      <c r="E179">
        <v>0</v>
      </c>
      <c r="F179">
        <v>0</v>
      </c>
      <c r="G179">
        <v>19</v>
      </c>
      <c r="H179">
        <v>0</v>
      </c>
      <c r="I179">
        <v>57</v>
      </c>
      <c r="J179">
        <v>12.5</v>
      </c>
      <c r="K179">
        <v>4.1666670000000003</v>
      </c>
      <c r="L179">
        <v>1.785714</v>
      </c>
      <c r="M179">
        <v>0.90500000000000003</v>
      </c>
      <c r="N179">
        <v>0</v>
      </c>
    </row>
    <row r="180" spans="1:14">
      <c r="A180">
        <v>4</v>
      </c>
      <c r="B180">
        <v>0</v>
      </c>
      <c r="C180">
        <v>2</v>
      </c>
      <c r="D180">
        <v>0</v>
      </c>
      <c r="E180">
        <v>0</v>
      </c>
      <c r="F180">
        <v>0</v>
      </c>
      <c r="G180">
        <v>27</v>
      </c>
      <c r="H180">
        <v>0</v>
      </c>
      <c r="I180">
        <v>81</v>
      </c>
      <c r="J180">
        <v>29.166667</v>
      </c>
      <c r="K180">
        <v>7.2916670000000003</v>
      </c>
      <c r="L180">
        <v>4.1666670000000003</v>
      </c>
      <c r="M180">
        <v>1.5129999999999999</v>
      </c>
      <c r="N180">
        <v>0</v>
      </c>
    </row>
    <row r="181" spans="1:14">
      <c r="A181">
        <v>5</v>
      </c>
      <c r="B181">
        <v>0</v>
      </c>
      <c r="C181">
        <v>4</v>
      </c>
      <c r="D181">
        <v>0</v>
      </c>
      <c r="E181">
        <v>0</v>
      </c>
      <c r="F181">
        <v>0</v>
      </c>
      <c r="G181">
        <v>71</v>
      </c>
      <c r="H181">
        <v>0</v>
      </c>
      <c r="I181">
        <v>213</v>
      </c>
      <c r="J181">
        <v>64.583332999999996</v>
      </c>
      <c r="K181">
        <v>12.916667</v>
      </c>
      <c r="L181">
        <v>9.2261900000000008</v>
      </c>
      <c r="M181">
        <v>5.6790000000000003</v>
      </c>
      <c r="N181">
        <v>0</v>
      </c>
    </row>
    <row r="182" spans="1:14">
      <c r="A182">
        <v>6</v>
      </c>
      <c r="B182">
        <v>0</v>
      </c>
      <c r="C182">
        <v>1</v>
      </c>
      <c r="D182">
        <v>0</v>
      </c>
      <c r="E182">
        <v>0</v>
      </c>
      <c r="F182">
        <v>0</v>
      </c>
      <c r="G182">
        <v>22</v>
      </c>
      <c r="H182">
        <v>0</v>
      </c>
      <c r="I182">
        <v>66</v>
      </c>
      <c r="J182">
        <v>14.583333</v>
      </c>
      <c r="K182">
        <v>2.4305560000000002</v>
      </c>
      <c r="L182">
        <v>2.0833330000000001</v>
      </c>
      <c r="M182">
        <v>1.0449999999999999</v>
      </c>
      <c r="N182">
        <v>0</v>
      </c>
    </row>
    <row r="183" spans="1:14">
      <c r="A183">
        <v>9</v>
      </c>
      <c r="B183">
        <v>0</v>
      </c>
      <c r="C183">
        <v>2</v>
      </c>
      <c r="D183">
        <v>0</v>
      </c>
      <c r="E183">
        <v>0</v>
      </c>
      <c r="F183">
        <v>0</v>
      </c>
      <c r="G183">
        <v>11</v>
      </c>
      <c r="H183">
        <v>0</v>
      </c>
      <c r="I183">
        <v>33</v>
      </c>
      <c r="J183">
        <v>33.333333000000003</v>
      </c>
      <c r="K183">
        <v>3.7037040000000001</v>
      </c>
      <c r="L183">
        <v>4.7619049999999996</v>
      </c>
      <c r="M183">
        <v>1.466</v>
      </c>
      <c r="N183">
        <v>0</v>
      </c>
    </row>
    <row r="184" spans="1:14">
      <c r="A184">
        <v>10</v>
      </c>
      <c r="B184">
        <v>0</v>
      </c>
      <c r="C184">
        <v>2</v>
      </c>
      <c r="D184">
        <v>0</v>
      </c>
      <c r="E184">
        <v>0</v>
      </c>
      <c r="F184">
        <v>0</v>
      </c>
      <c r="G184">
        <v>39</v>
      </c>
      <c r="H184">
        <v>0</v>
      </c>
      <c r="I184">
        <v>117</v>
      </c>
      <c r="J184">
        <v>29.166667</v>
      </c>
      <c r="K184">
        <v>2.9166669999999999</v>
      </c>
      <c r="L184">
        <v>4.1666670000000003</v>
      </c>
      <c r="M184">
        <v>1.3580000000000001</v>
      </c>
      <c r="N184">
        <v>0</v>
      </c>
    </row>
    <row r="185" spans="1:14">
      <c r="A185">
        <v>11</v>
      </c>
      <c r="B185">
        <v>0</v>
      </c>
      <c r="C185">
        <v>1</v>
      </c>
      <c r="D185">
        <v>0</v>
      </c>
      <c r="E185">
        <v>0</v>
      </c>
      <c r="F185">
        <v>0</v>
      </c>
      <c r="G185">
        <v>23</v>
      </c>
      <c r="H185">
        <v>0</v>
      </c>
      <c r="I185">
        <v>69</v>
      </c>
      <c r="J185">
        <v>14.583333</v>
      </c>
      <c r="K185">
        <v>1.325758</v>
      </c>
      <c r="L185">
        <v>2.0833330000000001</v>
      </c>
      <c r="M185">
        <v>0.998</v>
      </c>
      <c r="N185">
        <v>0</v>
      </c>
    </row>
    <row r="186" spans="1:14">
      <c r="A186">
        <v>12</v>
      </c>
      <c r="B186">
        <v>0</v>
      </c>
      <c r="C186">
        <v>4</v>
      </c>
      <c r="D186">
        <v>0</v>
      </c>
      <c r="E186">
        <v>0</v>
      </c>
      <c r="F186">
        <v>0</v>
      </c>
      <c r="G186">
        <v>66</v>
      </c>
      <c r="H186">
        <v>0</v>
      </c>
      <c r="I186">
        <v>198</v>
      </c>
      <c r="J186">
        <v>60.416666999999997</v>
      </c>
      <c r="K186">
        <v>5.0347220000000004</v>
      </c>
      <c r="L186">
        <v>8.6309520000000006</v>
      </c>
      <c r="M186">
        <v>4.54</v>
      </c>
      <c r="N186">
        <v>0</v>
      </c>
    </row>
    <row r="187" spans="1:14">
      <c r="A187">
        <v>13</v>
      </c>
      <c r="B187">
        <v>1</v>
      </c>
      <c r="C187">
        <v>2</v>
      </c>
      <c r="D187">
        <v>0</v>
      </c>
      <c r="E187">
        <v>0</v>
      </c>
      <c r="F187">
        <v>0</v>
      </c>
      <c r="G187">
        <v>37</v>
      </c>
      <c r="H187">
        <v>1</v>
      </c>
      <c r="I187">
        <v>112</v>
      </c>
      <c r="J187">
        <v>29.166667</v>
      </c>
      <c r="K187">
        <v>2.2435900000000002</v>
      </c>
      <c r="L187">
        <v>5.6547619999999998</v>
      </c>
      <c r="M187">
        <v>2.6520000000000001</v>
      </c>
      <c r="N187">
        <v>0</v>
      </c>
    </row>
    <row r="188" spans="1:14">
      <c r="A188">
        <v>14</v>
      </c>
      <c r="B188">
        <v>5</v>
      </c>
      <c r="C188">
        <v>2</v>
      </c>
      <c r="D188">
        <v>0</v>
      </c>
      <c r="E188">
        <v>0</v>
      </c>
      <c r="F188">
        <v>0</v>
      </c>
      <c r="G188">
        <v>31</v>
      </c>
      <c r="H188">
        <v>2</v>
      </c>
      <c r="I188">
        <v>95</v>
      </c>
      <c r="J188">
        <v>29.166667</v>
      </c>
      <c r="K188">
        <v>2.0833330000000001</v>
      </c>
      <c r="L188">
        <v>11.309524</v>
      </c>
      <c r="M188">
        <v>4.8360000000000003</v>
      </c>
      <c r="N188">
        <v>0</v>
      </c>
    </row>
    <row r="189" spans="1:14">
      <c r="A189">
        <v>15</v>
      </c>
      <c r="B189">
        <v>8</v>
      </c>
      <c r="C189">
        <v>3</v>
      </c>
      <c r="D189">
        <v>0</v>
      </c>
      <c r="E189">
        <v>0</v>
      </c>
      <c r="F189">
        <v>3</v>
      </c>
      <c r="G189">
        <v>37</v>
      </c>
      <c r="H189">
        <v>0</v>
      </c>
      <c r="I189">
        <v>114</v>
      </c>
      <c r="J189">
        <v>54.166666999999997</v>
      </c>
      <c r="K189">
        <v>3.6111110000000002</v>
      </c>
      <c r="L189">
        <v>19.345237999999998</v>
      </c>
      <c r="M189">
        <v>9.375</v>
      </c>
      <c r="N189">
        <v>0</v>
      </c>
    </row>
    <row r="190" spans="1:14">
      <c r="A190">
        <v>16</v>
      </c>
      <c r="B190">
        <v>9</v>
      </c>
      <c r="C190">
        <v>1</v>
      </c>
      <c r="D190">
        <v>0</v>
      </c>
      <c r="E190">
        <v>0</v>
      </c>
      <c r="F190">
        <v>1</v>
      </c>
      <c r="G190">
        <v>21</v>
      </c>
      <c r="H190">
        <v>0</v>
      </c>
      <c r="I190">
        <v>64</v>
      </c>
      <c r="J190">
        <v>12.5</v>
      </c>
      <c r="K190">
        <v>0.78125</v>
      </c>
      <c r="L190">
        <v>14.880952000000001</v>
      </c>
      <c r="M190">
        <v>3.9319999999999999</v>
      </c>
      <c r="N190">
        <v>0</v>
      </c>
    </row>
    <row r="191" spans="1:14">
      <c r="A191">
        <v>17</v>
      </c>
      <c r="B191">
        <v>11</v>
      </c>
      <c r="C191">
        <v>4</v>
      </c>
      <c r="D191">
        <v>0</v>
      </c>
      <c r="E191">
        <v>0</v>
      </c>
      <c r="F191">
        <v>0</v>
      </c>
      <c r="G191">
        <v>60</v>
      </c>
      <c r="H191">
        <v>0</v>
      </c>
      <c r="I191">
        <v>180</v>
      </c>
      <c r="J191">
        <v>64.583332999999996</v>
      </c>
      <c r="K191">
        <v>3.7990200000000001</v>
      </c>
      <c r="L191">
        <v>27.678571000000002</v>
      </c>
      <c r="M191">
        <v>34.741</v>
      </c>
      <c r="N191">
        <v>0</v>
      </c>
    </row>
    <row r="192" spans="1:14">
      <c r="A192">
        <v>18</v>
      </c>
      <c r="B192">
        <v>12</v>
      </c>
      <c r="C192">
        <v>1</v>
      </c>
      <c r="D192">
        <v>0</v>
      </c>
      <c r="E192">
        <v>0</v>
      </c>
      <c r="F192">
        <v>0</v>
      </c>
      <c r="G192">
        <v>22</v>
      </c>
      <c r="H192">
        <v>0</v>
      </c>
      <c r="I192">
        <v>66</v>
      </c>
      <c r="J192">
        <v>16.666667</v>
      </c>
      <c r="K192">
        <v>0.92592600000000003</v>
      </c>
      <c r="L192">
        <v>22.023810000000001</v>
      </c>
      <c r="M192">
        <v>3.2759999999999998</v>
      </c>
      <c r="N192">
        <v>0</v>
      </c>
    </row>
    <row r="193" spans="1:14">
      <c r="A193">
        <v>19</v>
      </c>
      <c r="B193">
        <v>14</v>
      </c>
      <c r="C193">
        <v>1</v>
      </c>
      <c r="D193">
        <v>0</v>
      </c>
      <c r="E193">
        <v>0</v>
      </c>
      <c r="F193">
        <v>0</v>
      </c>
      <c r="G193">
        <v>8</v>
      </c>
      <c r="H193">
        <v>0</v>
      </c>
      <c r="I193">
        <v>24</v>
      </c>
      <c r="J193">
        <v>27.083333</v>
      </c>
      <c r="K193">
        <v>1.4254389999999999</v>
      </c>
      <c r="L193">
        <v>25.595237999999998</v>
      </c>
      <c r="M193">
        <v>3.4009999999999998</v>
      </c>
      <c r="N193">
        <v>0</v>
      </c>
    </row>
    <row r="194" spans="1:14">
      <c r="A194">
        <v>20</v>
      </c>
      <c r="B194">
        <v>14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39.583333000000003</v>
      </c>
      <c r="K194">
        <v>1.9791669999999999</v>
      </c>
      <c r="L194">
        <v>22.916667</v>
      </c>
      <c r="M194">
        <v>3.12</v>
      </c>
      <c r="N194">
        <v>0</v>
      </c>
    </row>
    <row r="195" spans="1:14">
      <c r="A195">
        <v>21</v>
      </c>
      <c r="B195">
        <v>13</v>
      </c>
      <c r="C195">
        <v>1</v>
      </c>
      <c r="D195">
        <v>0</v>
      </c>
      <c r="E195">
        <v>0</v>
      </c>
      <c r="F195">
        <v>10</v>
      </c>
      <c r="G195">
        <v>4</v>
      </c>
      <c r="H195">
        <v>0</v>
      </c>
      <c r="I195">
        <v>22</v>
      </c>
      <c r="J195">
        <v>54.166666999999997</v>
      </c>
      <c r="K195">
        <v>2.5793650000000001</v>
      </c>
      <c r="L195">
        <v>20.833333</v>
      </c>
      <c r="M195">
        <v>5.6</v>
      </c>
      <c r="N195">
        <v>0</v>
      </c>
    </row>
    <row r="196" spans="1:14">
      <c r="A196">
        <v>22</v>
      </c>
      <c r="B196">
        <v>10</v>
      </c>
      <c r="C196">
        <v>0</v>
      </c>
      <c r="D196">
        <v>0</v>
      </c>
      <c r="E196">
        <v>0</v>
      </c>
      <c r="F196">
        <v>3</v>
      </c>
      <c r="G196">
        <v>0</v>
      </c>
      <c r="H196">
        <v>0</v>
      </c>
      <c r="I196">
        <v>3</v>
      </c>
      <c r="J196">
        <v>6.25</v>
      </c>
      <c r="K196">
        <v>0.28409099999999998</v>
      </c>
      <c r="L196">
        <v>14.583333</v>
      </c>
      <c r="M196">
        <v>2.59</v>
      </c>
      <c r="N196">
        <v>0</v>
      </c>
    </row>
    <row r="197" spans="1:14">
      <c r="A197">
        <v>23</v>
      </c>
      <c r="B197">
        <v>10</v>
      </c>
      <c r="C197">
        <v>2</v>
      </c>
      <c r="D197">
        <v>0</v>
      </c>
      <c r="E197">
        <v>0</v>
      </c>
      <c r="F197">
        <v>8</v>
      </c>
      <c r="G197">
        <v>18</v>
      </c>
      <c r="H197">
        <v>2</v>
      </c>
      <c r="I197">
        <v>68</v>
      </c>
      <c r="J197">
        <v>56.25</v>
      </c>
      <c r="K197">
        <v>2.4456519999999999</v>
      </c>
      <c r="L197">
        <v>16.666667</v>
      </c>
      <c r="M197">
        <v>48.392000000000003</v>
      </c>
      <c r="N197">
        <v>0</v>
      </c>
    </row>
    <row r="198" spans="1:14">
      <c r="A198">
        <v>24</v>
      </c>
      <c r="B198">
        <v>9</v>
      </c>
      <c r="C198">
        <v>2</v>
      </c>
      <c r="D198">
        <v>0</v>
      </c>
      <c r="E198">
        <v>0</v>
      </c>
      <c r="F198">
        <v>0</v>
      </c>
      <c r="G198">
        <v>20</v>
      </c>
      <c r="H198">
        <v>2</v>
      </c>
      <c r="I198">
        <v>62</v>
      </c>
      <c r="J198">
        <v>37.5</v>
      </c>
      <c r="K198">
        <v>1.5625</v>
      </c>
      <c r="L198">
        <v>17.559524</v>
      </c>
      <c r="M198">
        <v>7.55</v>
      </c>
      <c r="N198">
        <v>0</v>
      </c>
    </row>
    <row r="199" spans="1:14">
      <c r="A199">
        <v>25</v>
      </c>
      <c r="B199">
        <v>9</v>
      </c>
      <c r="C199">
        <v>3</v>
      </c>
      <c r="D199">
        <v>0</v>
      </c>
      <c r="E199">
        <v>0</v>
      </c>
      <c r="F199">
        <v>4</v>
      </c>
      <c r="G199">
        <v>42</v>
      </c>
      <c r="H199">
        <v>0</v>
      </c>
      <c r="I199">
        <v>130</v>
      </c>
      <c r="J199">
        <v>77.083332999999996</v>
      </c>
      <c r="K199">
        <v>3.0833330000000001</v>
      </c>
      <c r="L199">
        <v>19.642856999999999</v>
      </c>
      <c r="M199">
        <v>15.319000000000001</v>
      </c>
      <c r="N199">
        <v>0</v>
      </c>
    </row>
    <row r="200" spans="1:14">
      <c r="A200">
        <v>26</v>
      </c>
      <c r="B200">
        <v>8</v>
      </c>
      <c r="C200">
        <v>2</v>
      </c>
      <c r="D200">
        <v>0</v>
      </c>
      <c r="E200">
        <v>0</v>
      </c>
      <c r="F200">
        <v>3</v>
      </c>
      <c r="G200">
        <v>28</v>
      </c>
      <c r="H200">
        <v>0</v>
      </c>
      <c r="I200">
        <v>87</v>
      </c>
      <c r="J200">
        <v>27.083333</v>
      </c>
      <c r="K200">
        <v>1.0416669999999999</v>
      </c>
      <c r="L200">
        <v>13.690476</v>
      </c>
      <c r="M200">
        <v>4.7110000000000003</v>
      </c>
      <c r="N200">
        <v>0</v>
      </c>
    </row>
    <row r="201" spans="1:14">
      <c r="A201">
        <v>27</v>
      </c>
      <c r="B201">
        <v>13</v>
      </c>
      <c r="C201">
        <v>2</v>
      </c>
      <c r="D201">
        <v>0</v>
      </c>
      <c r="E201">
        <v>0</v>
      </c>
      <c r="F201">
        <v>2</v>
      </c>
      <c r="G201">
        <v>45</v>
      </c>
      <c r="H201">
        <v>1</v>
      </c>
      <c r="I201">
        <v>138</v>
      </c>
      <c r="J201">
        <v>39.583333000000003</v>
      </c>
      <c r="K201">
        <v>1.4660489999999999</v>
      </c>
      <c r="L201">
        <v>22.916667</v>
      </c>
      <c r="M201">
        <v>69.78</v>
      </c>
      <c r="N201">
        <v>0</v>
      </c>
    </row>
    <row r="202" spans="1:14">
      <c r="A202">
        <v>28</v>
      </c>
      <c r="B202">
        <v>13</v>
      </c>
      <c r="C202">
        <v>0</v>
      </c>
      <c r="D202">
        <v>0</v>
      </c>
      <c r="E202">
        <v>0</v>
      </c>
      <c r="F202">
        <v>3</v>
      </c>
      <c r="G202">
        <v>0</v>
      </c>
      <c r="H202">
        <v>1</v>
      </c>
      <c r="I202">
        <v>4</v>
      </c>
      <c r="J202">
        <v>10.416667</v>
      </c>
      <c r="K202">
        <v>0.37202400000000002</v>
      </c>
      <c r="L202">
        <v>17.261904999999999</v>
      </c>
      <c r="M202">
        <v>42.244999999999997</v>
      </c>
      <c r="N202">
        <v>0</v>
      </c>
    </row>
    <row r="203" spans="1:14">
      <c r="A203">
        <v>29</v>
      </c>
      <c r="B203">
        <v>15</v>
      </c>
      <c r="C203">
        <v>2</v>
      </c>
      <c r="D203">
        <v>0</v>
      </c>
      <c r="E203">
        <v>0</v>
      </c>
      <c r="F203">
        <v>2</v>
      </c>
      <c r="G203">
        <v>19</v>
      </c>
      <c r="H203">
        <v>1</v>
      </c>
      <c r="I203">
        <v>60</v>
      </c>
      <c r="J203">
        <v>37.5</v>
      </c>
      <c r="K203">
        <v>1.2931029999999999</v>
      </c>
      <c r="L203">
        <v>25</v>
      </c>
      <c r="M203">
        <v>368.03699999999998</v>
      </c>
      <c r="N203">
        <v>0</v>
      </c>
    </row>
    <row r="204" spans="1:14">
      <c r="A204">
        <v>30</v>
      </c>
      <c r="B204">
        <v>15</v>
      </c>
      <c r="C204">
        <v>1</v>
      </c>
      <c r="D204">
        <v>0</v>
      </c>
      <c r="E204">
        <v>0</v>
      </c>
      <c r="F204">
        <v>7</v>
      </c>
      <c r="G204">
        <v>9</v>
      </c>
      <c r="H204">
        <v>1</v>
      </c>
      <c r="I204">
        <v>35</v>
      </c>
      <c r="J204">
        <v>43.75</v>
      </c>
      <c r="K204">
        <v>1.4583330000000001</v>
      </c>
      <c r="L204">
        <v>21.726189999999999</v>
      </c>
      <c r="M204">
        <v>157.78</v>
      </c>
      <c r="N204">
        <v>0</v>
      </c>
    </row>
    <row r="205" spans="1:14">
      <c r="A205">
        <v>31</v>
      </c>
      <c r="B205">
        <v>15</v>
      </c>
      <c r="C205">
        <v>4</v>
      </c>
      <c r="D205">
        <v>0</v>
      </c>
      <c r="E205">
        <v>0</v>
      </c>
      <c r="F205">
        <v>11</v>
      </c>
      <c r="G205">
        <v>68</v>
      </c>
      <c r="H205">
        <v>0</v>
      </c>
      <c r="I205">
        <v>215</v>
      </c>
      <c r="J205">
        <v>95.833332999999996</v>
      </c>
      <c r="K205">
        <v>3.0913979999999999</v>
      </c>
      <c r="L205">
        <v>33.035713999999999</v>
      </c>
      <c r="M205">
        <v>603.1</v>
      </c>
      <c r="N205">
        <v>46.51</v>
      </c>
    </row>
    <row r="206" spans="1:14">
      <c r="A206">
        <v>32</v>
      </c>
      <c r="B206">
        <v>16</v>
      </c>
      <c r="C206">
        <v>0</v>
      </c>
      <c r="D206">
        <v>0</v>
      </c>
      <c r="E206">
        <v>0</v>
      </c>
      <c r="F206">
        <v>9</v>
      </c>
      <c r="G206">
        <v>0</v>
      </c>
      <c r="H206">
        <v>1</v>
      </c>
      <c r="I206">
        <v>10</v>
      </c>
      <c r="J206">
        <v>10.416667</v>
      </c>
      <c r="K206">
        <v>0.325521</v>
      </c>
      <c r="L206">
        <v>20.238095000000001</v>
      </c>
      <c r="M206">
        <v>367.19499999999999</v>
      </c>
      <c r="N206">
        <v>0</v>
      </c>
    </row>
    <row r="207" spans="1:14">
      <c r="A207">
        <v>33</v>
      </c>
      <c r="B207">
        <v>15</v>
      </c>
      <c r="C207">
        <v>4</v>
      </c>
      <c r="D207">
        <v>0</v>
      </c>
      <c r="E207">
        <v>0</v>
      </c>
      <c r="F207">
        <v>48</v>
      </c>
      <c r="G207">
        <v>86</v>
      </c>
      <c r="H207">
        <v>0</v>
      </c>
      <c r="I207">
        <v>306</v>
      </c>
      <c r="J207">
        <v>95.833332999999996</v>
      </c>
      <c r="K207">
        <v>2.9040400000000002</v>
      </c>
      <c r="L207">
        <v>30.059524</v>
      </c>
      <c r="M207">
        <v>601.83600000000001</v>
      </c>
      <c r="N207">
        <v>42.16</v>
      </c>
    </row>
    <row r="208" spans="1:14">
      <c r="A208">
        <v>34</v>
      </c>
      <c r="B208">
        <v>13</v>
      </c>
      <c r="C208">
        <v>2</v>
      </c>
      <c r="D208">
        <v>0</v>
      </c>
      <c r="E208">
        <v>0</v>
      </c>
      <c r="F208">
        <v>49</v>
      </c>
      <c r="G208">
        <v>23</v>
      </c>
      <c r="H208">
        <v>0</v>
      </c>
      <c r="I208">
        <v>118</v>
      </c>
      <c r="J208">
        <v>52.083333000000003</v>
      </c>
      <c r="K208">
        <v>1.531863</v>
      </c>
      <c r="L208">
        <v>21.130952000000001</v>
      </c>
      <c r="M208">
        <v>39.843000000000004</v>
      </c>
      <c r="N208">
        <v>0</v>
      </c>
    </row>
    <row r="209" spans="1:14">
      <c r="A209">
        <v>35</v>
      </c>
      <c r="B209">
        <v>14</v>
      </c>
      <c r="C209">
        <v>2</v>
      </c>
      <c r="D209">
        <v>0</v>
      </c>
      <c r="E209">
        <v>0</v>
      </c>
      <c r="F209">
        <v>9</v>
      </c>
      <c r="G209">
        <v>23</v>
      </c>
      <c r="H209">
        <v>0</v>
      </c>
      <c r="I209">
        <v>78</v>
      </c>
      <c r="J209">
        <v>66.666667000000004</v>
      </c>
      <c r="K209">
        <v>1.9047620000000001</v>
      </c>
      <c r="L209">
        <v>24.107143000000001</v>
      </c>
      <c r="M209">
        <v>173.52</v>
      </c>
      <c r="N209">
        <v>0</v>
      </c>
    </row>
    <row r="210" spans="1:14">
      <c r="A210">
        <v>36</v>
      </c>
      <c r="B210">
        <v>10</v>
      </c>
      <c r="C210">
        <v>1</v>
      </c>
      <c r="D210">
        <v>0</v>
      </c>
      <c r="E210">
        <v>0</v>
      </c>
      <c r="F210">
        <v>0</v>
      </c>
      <c r="G210">
        <v>24</v>
      </c>
      <c r="H210">
        <v>0</v>
      </c>
      <c r="I210">
        <v>72</v>
      </c>
      <c r="J210">
        <v>14.583333</v>
      </c>
      <c r="K210">
        <v>0.40509299999999998</v>
      </c>
      <c r="L210">
        <v>16.964286000000001</v>
      </c>
      <c r="M210">
        <v>2.7450000000000001</v>
      </c>
      <c r="N210">
        <v>0</v>
      </c>
    </row>
    <row r="211" spans="1:14">
      <c r="A211">
        <v>37</v>
      </c>
      <c r="B211">
        <v>13</v>
      </c>
      <c r="C211">
        <v>4</v>
      </c>
      <c r="D211">
        <v>0</v>
      </c>
      <c r="E211">
        <v>0</v>
      </c>
      <c r="F211">
        <v>3</v>
      </c>
      <c r="G211">
        <v>85</v>
      </c>
      <c r="H211">
        <v>6</v>
      </c>
      <c r="I211">
        <v>264</v>
      </c>
      <c r="J211">
        <v>81.25</v>
      </c>
      <c r="K211">
        <v>2.1959460000000002</v>
      </c>
      <c r="L211">
        <v>26.488095000000001</v>
      </c>
      <c r="M211">
        <v>601.69600000000003</v>
      </c>
      <c r="N211">
        <v>11.36</v>
      </c>
    </row>
    <row r="212" spans="1:14">
      <c r="A212">
        <v>38</v>
      </c>
      <c r="B212">
        <v>13</v>
      </c>
      <c r="C212">
        <v>0</v>
      </c>
      <c r="D212">
        <v>0</v>
      </c>
      <c r="E212">
        <v>0</v>
      </c>
      <c r="F212">
        <v>1</v>
      </c>
      <c r="G212">
        <v>0</v>
      </c>
      <c r="H212">
        <v>2</v>
      </c>
      <c r="I212">
        <v>3</v>
      </c>
      <c r="J212">
        <v>12.5</v>
      </c>
      <c r="K212">
        <v>0.32894699999999999</v>
      </c>
      <c r="L212">
        <v>17.559524</v>
      </c>
      <c r="M212">
        <v>64.132000000000005</v>
      </c>
      <c r="N212">
        <v>0</v>
      </c>
    </row>
    <row r="213" spans="1:14">
      <c r="A213">
        <v>39</v>
      </c>
      <c r="B213">
        <v>13</v>
      </c>
      <c r="C213">
        <v>1</v>
      </c>
      <c r="D213">
        <v>0</v>
      </c>
      <c r="E213">
        <v>0</v>
      </c>
      <c r="F213">
        <v>3</v>
      </c>
      <c r="G213">
        <v>21</v>
      </c>
      <c r="H213">
        <v>1</v>
      </c>
      <c r="I213">
        <v>68</v>
      </c>
      <c r="J213">
        <v>43.75</v>
      </c>
      <c r="K213">
        <v>1.1217950000000001</v>
      </c>
      <c r="L213">
        <v>20.833333</v>
      </c>
      <c r="M213">
        <v>50.872</v>
      </c>
      <c r="N213">
        <v>0</v>
      </c>
    </row>
    <row r="214" spans="1:14">
      <c r="A214">
        <v>40</v>
      </c>
      <c r="B214">
        <v>13</v>
      </c>
      <c r="C214">
        <v>1</v>
      </c>
      <c r="D214">
        <v>0</v>
      </c>
      <c r="E214">
        <v>0</v>
      </c>
      <c r="F214">
        <v>1</v>
      </c>
      <c r="G214">
        <v>15</v>
      </c>
      <c r="H214">
        <v>3</v>
      </c>
      <c r="I214">
        <v>49</v>
      </c>
      <c r="J214">
        <v>14.583333</v>
      </c>
      <c r="K214">
        <v>0.36458299999999999</v>
      </c>
      <c r="L214">
        <v>19.642856999999999</v>
      </c>
      <c r="M214">
        <v>176.93600000000001</v>
      </c>
      <c r="N214">
        <v>0</v>
      </c>
    </row>
    <row r="215" spans="1:14">
      <c r="A215">
        <v>41</v>
      </c>
      <c r="B215">
        <v>13</v>
      </c>
      <c r="C215">
        <v>2</v>
      </c>
      <c r="D215">
        <v>0</v>
      </c>
      <c r="E215">
        <v>0</v>
      </c>
      <c r="F215">
        <v>5</v>
      </c>
      <c r="G215">
        <v>16</v>
      </c>
      <c r="H215">
        <v>2</v>
      </c>
      <c r="I215">
        <v>56</v>
      </c>
      <c r="J215">
        <v>56.25</v>
      </c>
      <c r="K215">
        <v>1.3719509999999999</v>
      </c>
      <c r="L215">
        <v>21.726189999999999</v>
      </c>
      <c r="M215">
        <v>193.22300000000001</v>
      </c>
      <c r="N215">
        <v>0</v>
      </c>
    </row>
    <row r="216" spans="1:14">
      <c r="A216">
        <v>42</v>
      </c>
      <c r="B216">
        <v>10</v>
      </c>
      <c r="C216">
        <v>1</v>
      </c>
      <c r="D216">
        <v>0</v>
      </c>
      <c r="E216">
        <v>0</v>
      </c>
      <c r="F216">
        <v>2</v>
      </c>
      <c r="G216">
        <v>14</v>
      </c>
      <c r="H216">
        <v>1</v>
      </c>
      <c r="I216">
        <v>45</v>
      </c>
      <c r="J216">
        <v>22.916667</v>
      </c>
      <c r="K216">
        <v>0.54563499999999998</v>
      </c>
      <c r="L216">
        <v>16.369047999999999</v>
      </c>
      <c r="M216">
        <v>25.303999999999998</v>
      </c>
      <c r="N216">
        <v>0</v>
      </c>
    </row>
    <row r="217" spans="1:14">
      <c r="A217">
        <v>43</v>
      </c>
      <c r="B217">
        <v>9</v>
      </c>
      <c r="C217">
        <v>1</v>
      </c>
      <c r="D217">
        <v>0</v>
      </c>
      <c r="E217">
        <v>0</v>
      </c>
      <c r="F217">
        <v>2</v>
      </c>
      <c r="G217">
        <v>7</v>
      </c>
      <c r="H217">
        <v>1</v>
      </c>
      <c r="I217">
        <v>24</v>
      </c>
      <c r="J217">
        <v>52.083333000000003</v>
      </c>
      <c r="K217">
        <v>1.2112400000000001</v>
      </c>
      <c r="L217">
        <v>15.178571</v>
      </c>
      <c r="M217">
        <v>19.359000000000002</v>
      </c>
      <c r="N217">
        <v>0</v>
      </c>
    </row>
    <row r="218" spans="1:14">
      <c r="A218">
        <v>44</v>
      </c>
      <c r="B218">
        <v>7</v>
      </c>
      <c r="C218">
        <v>3</v>
      </c>
      <c r="D218">
        <v>0</v>
      </c>
      <c r="E218">
        <v>0</v>
      </c>
      <c r="F218">
        <v>32</v>
      </c>
      <c r="G218">
        <v>42</v>
      </c>
      <c r="H218">
        <v>0</v>
      </c>
      <c r="I218">
        <v>158</v>
      </c>
      <c r="J218">
        <v>79.166667000000004</v>
      </c>
      <c r="K218">
        <v>1.799242</v>
      </c>
      <c r="L218">
        <v>15.178571</v>
      </c>
      <c r="M218">
        <v>29.89</v>
      </c>
      <c r="N218">
        <v>0</v>
      </c>
    </row>
    <row r="219" spans="1:14">
      <c r="A219">
        <v>45</v>
      </c>
      <c r="B219">
        <v>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8.3333329999999997</v>
      </c>
      <c r="K219">
        <v>0.18518499999999999</v>
      </c>
      <c r="L219">
        <v>3.8690479999999998</v>
      </c>
      <c r="M219">
        <v>1.1859999999999999</v>
      </c>
      <c r="N219">
        <v>0</v>
      </c>
    </row>
    <row r="220" spans="1:14">
      <c r="A220">
        <v>46</v>
      </c>
      <c r="B220">
        <v>2</v>
      </c>
      <c r="C220">
        <v>1</v>
      </c>
      <c r="D220">
        <v>0</v>
      </c>
      <c r="E220">
        <v>0</v>
      </c>
      <c r="F220">
        <v>0</v>
      </c>
      <c r="G220">
        <v>4</v>
      </c>
      <c r="H220">
        <v>0</v>
      </c>
      <c r="I220">
        <v>12</v>
      </c>
      <c r="J220">
        <v>35.416666999999997</v>
      </c>
      <c r="K220">
        <v>0.76992799999999995</v>
      </c>
      <c r="L220">
        <v>5.0595239999999997</v>
      </c>
      <c r="M220">
        <v>1.216</v>
      </c>
      <c r="N220">
        <v>0</v>
      </c>
    </row>
    <row r="221" spans="1:14">
      <c r="A221">
        <v>47</v>
      </c>
      <c r="B221">
        <v>0</v>
      </c>
      <c r="C221">
        <v>1</v>
      </c>
      <c r="D221">
        <v>0</v>
      </c>
      <c r="E221">
        <v>0</v>
      </c>
      <c r="F221">
        <v>0</v>
      </c>
      <c r="G221">
        <v>4</v>
      </c>
      <c r="H221">
        <v>0</v>
      </c>
      <c r="I221">
        <v>12</v>
      </c>
      <c r="J221">
        <v>14.583333</v>
      </c>
      <c r="K221">
        <v>0.310284</v>
      </c>
      <c r="L221">
        <v>2.0833330000000001</v>
      </c>
      <c r="M221">
        <v>0.92100000000000004</v>
      </c>
      <c r="N221">
        <v>0</v>
      </c>
    </row>
    <row r="222" spans="1:14">
      <c r="A222">
        <v>48</v>
      </c>
      <c r="B222">
        <v>0</v>
      </c>
      <c r="C222">
        <v>1</v>
      </c>
      <c r="D222">
        <v>0</v>
      </c>
      <c r="E222">
        <v>0</v>
      </c>
      <c r="F222">
        <v>0</v>
      </c>
      <c r="G222">
        <v>14</v>
      </c>
      <c r="H222">
        <v>0</v>
      </c>
      <c r="I222">
        <v>42</v>
      </c>
      <c r="J222">
        <v>14.583333</v>
      </c>
      <c r="K222">
        <v>0.30381900000000001</v>
      </c>
      <c r="L222">
        <v>2.0833330000000001</v>
      </c>
      <c r="M222">
        <v>0.85799999999999998</v>
      </c>
      <c r="N222">
        <v>0</v>
      </c>
    </row>
    <row r="223" spans="1:14">
      <c r="A223">
        <v>49</v>
      </c>
      <c r="B223">
        <v>0</v>
      </c>
      <c r="C223">
        <v>2</v>
      </c>
      <c r="D223">
        <v>0</v>
      </c>
      <c r="E223">
        <v>0</v>
      </c>
      <c r="F223">
        <v>0</v>
      </c>
      <c r="G223">
        <v>15</v>
      </c>
      <c r="H223">
        <v>0</v>
      </c>
      <c r="I223">
        <v>45</v>
      </c>
      <c r="J223">
        <v>31.25</v>
      </c>
      <c r="K223">
        <v>0.63775499999999996</v>
      </c>
      <c r="L223">
        <v>4.4642860000000004</v>
      </c>
      <c r="M223">
        <v>1.2949999999999999</v>
      </c>
      <c r="N223">
        <v>0</v>
      </c>
    </row>
    <row r="224" spans="1:14">
      <c r="A224">
        <v>50</v>
      </c>
      <c r="B224">
        <v>0</v>
      </c>
      <c r="C224">
        <v>2</v>
      </c>
      <c r="D224">
        <v>0</v>
      </c>
      <c r="E224">
        <v>0</v>
      </c>
      <c r="F224">
        <v>0</v>
      </c>
      <c r="G224">
        <v>42</v>
      </c>
      <c r="H224">
        <v>0</v>
      </c>
      <c r="I224">
        <v>126</v>
      </c>
      <c r="J224">
        <v>29.166667</v>
      </c>
      <c r="K224">
        <v>0.58333299999999999</v>
      </c>
      <c r="L224">
        <v>4.1666670000000003</v>
      </c>
      <c r="M224">
        <v>1.17</v>
      </c>
      <c r="N224">
        <v>0</v>
      </c>
    </row>
    <row r="225" spans="1:14">
      <c r="A225">
        <v>51</v>
      </c>
      <c r="B225">
        <v>0</v>
      </c>
      <c r="C225">
        <v>2</v>
      </c>
      <c r="D225">
        <v>0</v>
      </c>
      <c r="E225">
        <v>0</v>
      </c>
      <c r="F225">
        <v>0</v>
      </c>
      <c r="G225">
        <v>33</v>
      </c>
      <c r="H225">
        <v>0</v>
      </c>
      <c r="I225">
        <v>99</v>
      </c>
      <c r="J225">
        <v>29.166667</v>
      </c>
      <c r="K225">
        <v>0.57189500000000004</v>
      </c>
      <c r="L225">
        <v>4.1666670000000003</v>
      </c>
      <c r="M225">
        <v>1.357</v>
      </c>
      <c r="N225">
        <v>0</v>
      </c>
    </row>
    <row r="226" spans="1:14">
      <c r="A226">
        <v>52</v>
      </c>
      <c r="B226">
        <v>0</v>
      </c>
      <c r="C226">
        <v>2</v>
      </c>
      <c r="D226">
        <v>0</v>
      </c>
      <c r="E226">
        <v>0</v>
      </c>
      <c r="F226">
        <v>0</v>
      </c>
      <c r="G226">
        <v>25</v>
      </c>
      <c r="H226">
        <v>0</v>
      </c>
      <c r="I226">
        <v>75</v>
      </c>
      <c r="J226">
        <v>25</v>
      </c>
      <c r="K226">
        <v>0.480769</v>
      </c>
      <c r="L226">
        <v>3.5714290000000002</v>
      </c>
      <c r="M226">
        <v>1.248</v>
      </c>
      <c r="N226">
        <v>0</v>
      </c>
    </row>
    <row r="227" spans="1:14">
      <c r="A227">
        <v>53</v>
      </c>
      <c r="B227">
        <v>0</v>
      </c>
      <c r="C227">
        <v>2</v>
      </c>
      <c r="D227">
        <v>0</v>
      </c>
      <c r="E227">
        <v>0</v>
      </c>
      <c r="F227">
        <v>0</v>
      </c>
      <c r="G227">
        <v>29</v>
      </c>
      <c r="H227">
        <v>0</v>
      </c>
      <c r="I227">
        <v>87</v>
      </c>
      <c r="J227">
        <v>31.25</v>
      </c>
      <c r="K227">
        <v>0.58962300000000001</v>
      </c>
      <c r="L227">
        <v>4.4642860000000004</v>
      </c>
      <c r="M227">
        <v>1.2789999999999999</v>
      </c>
      <c r="N227">
        <v>0</v>
      </c>
    </row>
    <row r="228" spans="1:14">
      <c r="A228">
        <v>54</v>
      </c>
      <c r="B228">
        <v>0</v>
      </c>
      <c r="C228">
        <v>2</v>
      </c>
      <c r="D228">
        <v>0</v>
      </c>
      <c r="E228">
        <v>0</v>
      </c>
      <c r="F228">
        <v>0</v>
      </c>
      <c r="G228">
        <v>25</v>
      </c>
      <c r="H228">
        <v>0</v>
      </c>
      <c r="I228">
        <v>75</v>
      </c>
      <c r="J228">
        <v>29.166667</v>
      </c>
      <c r="K228">
        <v>0.54012300000000002</v>
      </c>
      <c r="L228">
        <v>4.1666670000000003</v>
      </c>
      <c r="M228">
        <v>1.3260000000000001</v>
      </c>
      <c r="N228">
        <v>0</v>
      </c>
    </row>
    <row r="229" spans="1:14">
      <c r="A229">
        <v>55</v>
      </c>
      <c r="B229">
        <v>0</v>
      </c>
      <c r="C229">
        <v>1</v>
      </c>
      <c r="D229">
        <v>0</v>
      </c>
      <c r="E229">
        <v>0</v>
      </c>
      <c r="F229">
        <v>0</v>
      </c>
      <c r="G229">
        <v>9</v>
      </c>
      <c r="H229">
        <v>0</v>
      </c>
      <c r="I229">
        <v>27</v>
      </c>
      <c r="J229">
        <v>16.666667</v>
      </c>
      <c r="K229">
        <v>0.30303000000000002</v>
      </c>
      <c r="L229">
        <v>2.3809520000000002</v>
      </c>
      <c r="M229">
        <v>0.84299999999999997</v>
      </c>
      <c r="N229">
        <v>0</v>
      </c>
    </row>
    <row r="230" spans="1:14">
      <c r="A230">
        <v>56</v>
      </c>
      <c r="B230">
        <v>0</v>
      </c>
      <c r="C230">
        <v>2</v>
      </c>
      <c r="D230">
        <v>0</v>
      </c>
      <c r="E230">
        <v>0</v>
      </c>
      <c r="F230">
        <v>0</v>
      </c>
      <c r="G230">
        <v>36</v>
      </c>
      <c r="H230">
        <v>0</v>
      </c>
      <c r="I230">
        <v>108</v>
      </c>
      <c r="J230">
        <v>27.083333</v>
      </c>
      <c r="K230">
        <v>0.48363099999999998</v>
      </c>
      <c r="L230">
        <v>3.8690479999999998</v>
      </c>
      <c r="M230">
        <v>1.248</v>
      </c>
      <c r="N230">
        <v>0</v>
      </c>
    </row>
    <row r="231" spans="1:14">
      <c r="A231">
        <v>57</v>
      </c>
      <c r="B231">
        <v>0</v>
      </c>
      <c r="C231">
        <v>2</v>
      </c>
      <c r="D231">
        <v>0</v>
      </c>
      <c r="E231">
        <v>0</v>
      </c>
      <c r="F231">
        <v>0</v>
      </c>
      <c r="G231">
        <v>21</v>
      </c>
      <c r="H231">
        <v>0</v>
      </c>
      <c r="I231">
        <v>63</v>
      </c>
      <c r="J231">
        <v>27.083333</v>
      </c>
      <c r="K231">
        <v>0.47514600000000001</v>
      </c>
      <c r="L231">
        <v>3.8690479999999998</v>
      </c>
      <c r="M231">
        <v>1.294</v>
      </c>
      <c r="N231">
        <v>0</v>
      </c>
    </row>
    <row r="232" spans="1:14">
      <c r="A232">
        <v>58</v>
      </c>
      <c r="B232">
        <v>0</v>
      </c>
      <c r="C232">
        <v>2</v>
      </c>
      <c r="D232">
        <v>0</v>
      </c>
      <c r="E232">
        <v>0</v>
      </c>
      <c r="F232">
        <v>0</v>
      </c>
      <c r="G232">
        <v>47</v>
      </c>
      <c r="H232">
        <v>0</v>
      </c>
      <c r="I232">
        <v>141</v>
      </c>
      <c r="J232">
        <v>29.166667</v>
      </c>
      <c r="K232">
        <v>0.50287400000000004</v>
      </c>
      <c r="L232">
        <v>4.1666670000000003</v>
      </c>
      <c r="M232">
        <v>1.2170000000000001</v>
      </c>
      <c r="N232">
        <v>0</v>
      </c>
    </row>
    <row r="233" spans="1:14">
      <c r="A233">
        <v>59</v>
      </c>
      <c r="B233">
        <v>0</v>
      </c>
      <c r="C233">
        <v>2</v>
      </c>
      <c r="D233">
        <v>0</v>
      </c>
      <c r="E233">
        <v>0</v>
      </c>
      <c r="F233">
        <v>0</v>
      </c>
      <c r="G233">
        <v>31</v>
      </c>
      <c r="H233">
        <v>0</v>
      </c>
      <c r="I233">
        <v>93</v>
      </c>
      <c r="J233">
        <v>29.166667</v>
      </c>
      <c r="K233">
        <v>0.49435000000000001</v>
      </c>
      <c r="L233">
        <v>4.1666670000000003</v>
      </c>
      <c r="M233">
        <v>1.2789999999999999</v>
      </c>
      <c r="N233">
        <v>0</v>
      </c>
    </row>
    <row r="234" spans="1:14">
      <c r="A234">
        <v>60</v>
      </c>
      <c r="B234">
        <v>0</v>
      </c>
      <c r="C234">
        <v>1</v>
      </c>
      <c r="D234">
        <v>0</v>
      </c>
      <c r="E234">
        <v>0</v>
      </c>
      <c r="F234">
        <v>0</v>
      </c>
      <c r="G234">
        <v>20</v>
      </c>
      <c r="H234">
        <v>0</v>
      </c>
      <c r="I234">
        <v>60</v>
      </c>
      <c r="J234">
        <v>16.666667</v>
      </c>
      <c r="K234">
        <v>0.27777800000000002</v>
      </c>
      <c r="L234">
        <v>2.3809520000000002</v>
      </c>
      <c r="M234">
        <v>0.82699999999999996</v>
      </c>
      <c r="N234">
        <v>0</v>
      </c>
    </row>
    <row r="235" spans="1:14">
      <c r="A235">
        <v>61</v>
      </c>
      <c r="B235">
        <v>0</v>
      </c>
      <c r="C235">
        <v>2</v>
      </c>
      <c r="D235">
        <v>0</v>
      </c>
      <c r="E235">
        <v>0</v>
      </c>
      <c r="F235">
        <v>0</v>
      </c>
      <c r="G235">
        <v>20</v>
      </c>
      <c r="H235">
        <v>0</v>
      </c>
      <c r="I235">
        <v>60</v>
      </c>
      <c r="J235">
        <v>33.333333000000003</v>
      </c>
      <c r="K235">
        <v>0.54644800000000004</v>
      </c>
      <c r="L235">
        <v>4.7619049999999996</v>
      </c>
      <c r="M235">
        <v>1.3260000000000001</v>
      </c>
      <c r="N235">
        <v>0</v>
      </c>
    </row>
    <row r="236" spans="1:14">
      <c r="A236">
        <v>62</v>
      </c>
      <c r="B236">
        <v>0</v>
      </c>
      <c r="C236">
        <v>1</v>
      </c>
      <c r="D236">
        <v>0</v>
      </c>
      <c r="E236">
        <v>0</v>
      </c>
      <c r="F236">
        <v>0</v>
      </c>
      <c r="G236">
        <v>4</v>
      </c>
      <c r="H236">
        <v>0</v>
      </c>
      <c r="I236">
        <v>12</v>
      </c>
      <c r="J236">
        <v>14.583333</v>
      </c>
      <c r="K236">
        <v>0.23521500000000001</v>
      </c>
      <c r="L236">
        <v>2.0833330000000001</v>
      </c>
      <c r="M236">
        <v>0.84299999999999997</v>
      </c>
      <c r="N236">
        <v>0</v>
      </c>
    </row>
    <row r="237" spans="1:14">
      <c r="A237">
        <v>63</v>
      </c>
      <c r="B237">
        <v>0</v>
      </c>
      <c r="C237">
        <v>1</v>
      </c>
      <c r="D237">
        <v>0</v>
      </c>
      <c r="E237">
        <v>0</v>
      </c>
      <c r="F237">
        <v>0</v>
      </c>
      <c r="G237">
        <v>12</v>
      </c>
      <c r="H237">
        <v>0</v>
      </c>
      <c r="I237">
        <v>36</v>
      </c>
      <c r="J237">
        <v>16.666667</v>
      </c>
      <c r="K237">
        <v>0.26455000000000001</v>
      </c>
      <c r="L237">
        <v>2.3809520000000002</v>
      </c>
      <c r="M237">
        <v>0.82599999999999996</v>
      </c>
      <c r="N237">
        <v>0</v>
      </c>
    </row>
    <row r="238" spans="1:14">
      <c r="A238">
        <v>64</v>
      </c>
      <c r="B238">
        <v>0</v>
      </c>
      <c r="C238">
        <v>3</v>
      </c>
      <c r="D238">
        <v>0</v>
      </c>
      <c r="E238">
        <v>0</v>
      </c>
      <c r="F238">
        <v>0</v>
      </c>
      <c r="G238">
        <v>66</v>
      </c>
      <c r="H238">
        <v>0</v>
      </c>
      <c r="I238">
        <v>198</v>
      </c>
      <c r="J238">
        <v>54.166666999999997</v>
      </c>
      <c r="K238">
        <v>0.84635400000000005</v>
      </c>
      <c r="L238">
        <v>7.7380950000000004</v>
      </c>
      <c r="M238">
        <v>2.6520000000000001</v>
      </c>
      <c r="N238">
        <v>0</v>
      </c>
    </row>
    <row r="239" spans="1:14">
      <c r="A239">
        <v>65</v>
      </c>
      <c r="B239">
        <v>0</v>
      </c>
      <c r="C239">
        <v>1</v>
      </c>
      <c r="D239">
        <v>0</v>
      </c>
      <c r="E239">
        <v>0</v>
      </c>
      <c r="F239">
        <v>0</v>
      </c>
      <c r="G239">
        <v>18</v>
      </c>
      <c r="H239">
        <v>0</v>
      </c>
      <c r="I239">
        <v>54</v>
      </c>
      <c r="J239">
        <v>14.583333</v>
      </c>
      <c r="K239">
        <v>0.224359</v>
      </c>
      <c r="L239">
        <v>2.0833330000000001</v>
      </c>
      <c r="M239">
        <v>0.874</v>
      </c>
      <c r="N239">
        <v>0</v>
      </c>
    </row>
    <row r="240" spans="1:14">
      <c r="A240">
        <v>66</v>
      </c>
      <c r="B240">
        <v>0</v>
      </c>
      <c r="C240">
        <v>1</v>
      </c>
      <c r="D240">
        <v>0</v>
      </c>
      <c r="E240">
        <v>0</v>
      </c>
      <c r="F240">
        <v>0</v>
      </c>
      <c r="G240">
        <v>23</v>
      </c>
      <c r="H240">
        <v>0</v>
      </c>
      <c r="I240">
        <v>69</v>
      </c>
      <c r="J240">
        <v>14.583333</v>
      </c>
      <c r="K240">
        <v>0.22095999999999999</v>
      </c>
      <c r="L240">
        <v>2.0833330000000001</v>
      </c>
      <c r="M240">
        <v>0.78</v>
      </c>
      <c r="N240">
        <v>0</v>
      </c>
    </row>
    <row r="241" spans="1:14">
      <c r="A241">
        <v>67</v>
      </c>
      <c r="B241">
        <v>0</v>
      </c>
      <c r="C241">
        <v>3</v>
      </c>
      <c r="D241">
        <v>0</v>
      </c>
      <c r="E241">
        <v>0</v>
      </c>
      <c r="F241">
        <v>0</v>
      </c>
      <c r="G241">
        <v>32</v>
      </c>
      <c r="H241">
        <v>0</v>
      </c>
      <c r="I241">
        <v>96</v>
      </c>
      <c r="J241">
        <v>58.333333000000003</v>
      </c>
      <c r="K241">
        <v>0.87064699999999995</v>
      </c>
      <c r="L241">
        <v>8.3333329999999997</v>
      </c>
      <c r="M241">
        <v>2.746</v>
      </c>
      <c r="N241">
        <v>0</v>
      </c>
    </row>
    <row r="242" spans="1:14">
      <c r="A242">
        <v>68</v>
      </c>
      <c r="B242">
        <v>0</v>
      </c>
      <c r="C242">
        <v>4</v>
      </c>
      <c r="D242">
        <v>0</v>
      </c>
      <c r="E242">
        <v>0</v>
      </c>
      <c r="F242">
        <v>0</v>
      </c>
      <c r="G242">
        <v>65</v>
      </c>
      <c r="H242">
        <v>0</v>
      </c>
      <c r="I242">
        <v>195</v>
      </c>
      <c r="J242">
        <v>58.333333000000003</v>
      </c>
      <c r="K242">
        <v>0.85784300000000002</v>
      </c>
      <c r="L242">
        <v>8.3333329999999997</v>
      </c>
      <c r="M242">
        <v>3.681</v>
      </c>
      <c r="N242">
        <v>0</v>
      </c>
    </row>
    <row r="243" spans="1:14">
      <c r="A243">
        <v>69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17</v>
      </c>
      <c r="H243">
        <v>0</v>
      </c>
      <c r="I243">
        <v>51</v>
      </c>
      <c r="J243">
        <v>16.666667</v>
      </c>
      <c r="K243">
        <v>0.24154600000000001</v>
      </c>
      <c r="L243">
        <v>2.3809520000000002</v>
      </c>
      <c r="M243">
        <v>0.90500000000000003</v>
      </c>
      <c r="N243">
        <v>0</v>
      </c>
    </row>
    <row r="244" spans="1:14">
      <c r="A244">
        <v>71</v>
      </c>
      <c r="B244">
        <v>0</v>
      </c>
      <c r="C244">
        <v>3</v>
      </c>
      <c r="D244">
        <v>0</v>
      </c>
      <c r="E244">
        <v>0</v>
      </c>
      <c r="F244">
        <v>0</v>
      </c>
      <c r="G244">
        <v>38</v>
      </c>
      <c r="H244">
        <v>0</v>
      </c>
      <c r="I244">
        <v>114</v>
      </c>
      <c r="J244">
        <v>54.166666999999997</v>
      </c>
      <c r="K244">
        <v>0.76291100000000001</v>
      </c>
      <c r="L244">
        <v>7.7380950000000004</v>
      </c>
      <c r="M244">
        <v>2.6520000000000001</v>
      </c>
      <c r="N244">
        <v>0</v>
      </c>
    </row>
    <row r="245" spans="1:14">
      <c r="A245">
        <v>73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2</v>
      </c>
      <c r="H245">
        <v>0</v>
      </c>
      <c r="I245">
        <v>6</v>
      </c>
      <c r="J245">
        <v>16.666667</v>
      </c>
      <c r="K245">
        <v>0.22831099999999999</v>
      </c>
      <c r="L245">
        <v>2.3809520000000002</v>
      </c>
      <c r="M245">
        <v>0.874</v>
      </c>
      <c r="N245">
        <v>0</v>
      </c>
    </row>
    <row r="246" spans="1:14">
      <c r="A246">
        <v>74</v>
      </c>
      <c r="B246">
        <v>0</v>
      </c>
      <c r="C246">
        <v>1</v>
      </c>
      <c r="D246">
        <v>0</v>
      </c>
      <c r="E246">
        <v>0</v>
      </c>
      <c r="F246">
        <v>0</v>
      </c>
      <c r="G246">
        <v>22</v>
      </c>
      <c r="H246">
        <v>0</v>
      </c>
      <c r="I246">
        <v>66</v>
      </c>
      <c r="J246">
        <v>12.5</v>
      </c>
      <c r="K246">
        <v>0.16891900000000001</v>
      </c>
      <c r="L246">
        <v>1.785714</v>
      </c>
      <c r="M246">
        <v>0.84199999999999997</v>
      </c>
      <c r="N246">
        <v>0</v>
      </c>
    </row>
    <row r="247" spans="1:14">
      <c r="A247">
        <v>75</v>
      </c>
      <c r="B247">
        <v>0</v>
      </c>
      <c r="C247">
        <v>1</v>
      </c>
      <c r="D247">
        <v>0</v>
      </c>
      <c r="E247">
        <v>0</v>
      </c>
      <c r="F247">
        <v>0</v>
      </c>
      <c r="G247">
        <v>16</v>
      </c>
      <c r="H247">
        <v>0</v>
      </c>
      <c r="I247">
        <v>48</v>
      </c>
      <c r="J247">
        <v>16.666667</v>
      </c>
      <c r="K247">
        <v>0.222222</v>
      </c>
      <c r="L247">
        <v>2.3809520000000002</v>
      </c>
      <c r="M247">
        <v>0.81100000000000005</v>
      </c>
      <c r="N247">
        <v>0</v>
      </c>
    </row>
    <row r="248" spans="1:14">
      <c r="A248">
        <v>76</v>
      </c>
      <c r="B248">
        <v>1</v>
      </c>
      <c r="C248">
        <v>1</v>
      </c>
      <c r="D248">
        <v>0</v>
      </c>
      <c r="E248">
        <v>0</v>
      </c>
      <c r="F248">
        <v>0</v>
      </c>
      <c r="G248">
        <v>3</v>
      </c>
      <c r="H248">
        <v>0</v>
      </c>
      <c r="I248">
        <v>9</v>
      </c>
      <c r="J248">
        <v>16.666667</v>
      </c>
      <c r="K248">
        <v>0.21929799999999999</v>
      </c>
      <c r="L248">
        <v>3.5714290000000002</v>
      </c>
      <c r="M248">
        <v>1.077</v>
      </c>
      <c r="N248">
        <v>0</v>
      </c>
    </row>
    <row r="249" spans="1:14">
      <c r="A249">
        <v>77</v>
      </c>
      <c r="B249">
        <v>2</v>
      </c>
      <c r="C249">
        <v>1</v>
      </c>
      <c r="D249">
        <v>0</v>
      </c>
      <c r="E249">
        <v>0</v>
      </c>
      <c r="F249">
        <v>0</v>
      </c>
      <c r="G249">
        <v>12</v>
      </c>
      <c r="H249">
        <v>0</v>
      </c>
      <c r="I249">
        <v>36</v>
      </c>
      <c r="J249">
        <v>14.583333</v>
      </c>
      <c r="K249">
        <v>0.18939400000000001</v>
      </c>
      <c r="L249">
        <v>4.7619049999999996</v>
      </c>
      <c r="M249">
        <v>1.2949999999999999</v>
      </c>
      <c r="N249">
        <v>0</v>
      </c>
    </row>
    <row r="250" spans="1:14">
      <c r="A250">
        <v>78</v>
      </c>
      <c r="B250">
        <v>3</v>
      </c>
      <c r="C250">
        <v>1</v>
      </c>
      <c r="D250">
        <v>0</v>
      </c>
      <c r="E250">
        <v>0</v>
      </c>
      <c r="F250">
        <v>0</v>
      </c>
      <c r="G250">
        <v>13</v>
      </c>
      <c r="H250">
        <v>0</v>
      </c>
      <c r="I250">
        <v>39</v>
      </c>
      <c r="J250">
        <v>16.666667</v>
      </c>
      <c r="K250">
        <v>0.213675</v>
      </c>
      <c r="L250">
        <v>6.25</v>
      </c>
      <c r="M250">
        <v>1.294</v>
      </c>
      <c r="N250">
        <v>0</v>
      </c>
    </row>
    <row r="251" spans="1:14">
      <c r="A251">
        <v>79</v>
      </c>
      <c r="B251">
        <v>6</v>
      </c>
      <c r="C251">
        <v>1</v>
      </c>
      <c r="D251">
        <v>0</v>
      </c>
      <c r="E251">
        <v>0</v>
      </c>
      <c r="F251">
        <v>1</v>
      </c>
      <c r="G251">
        <v>4</v>
      </c>
      <c r="H251">
        <v>1</v>
      </c>
      <c r="I251">
        <v>14</v>
      </c>
      <c r="J251">
        <v>14.583333</v>
      </c>
      <c r="K251">
        <v>0.18459900000000001</v>
      </c>
      <c r="L251">
        <v>9.5238099999999992</v>
      </c>
      <c r="M251">
        <v>6.8639999999999999</v>
      </c>
      <c r="N251">
        <v>0</v>
      </c>
    </row>
    <row r="252" spans="1:14">
      <c r="A252">
        <v>80</v>
      </c>
      <c r="B252">
        <v>7</v>
      </c>
      <c r="C252">
        <v>1</v>
      </c>
      <c r="D252">
        <v>0</v>
      </c>
      <c r="E252">
        <v>0</v>
      </c>
      <c r="F252">
        <v>1</v>
      </c>
      <c r="G252">
        <v>19</v>
      </c>
      <c r="H252">
        <v>1</v>
      </c>
      <c r="I252">
        <v>59</v>
      </c>
      <c r="J252">
        <v>12.5</v>
      </c>
      <c r="K252">
        <v>0.15625</v>
      </c>
      <c r="L252">
        <v>10.714286</v>
      </c>
      <c r="M252">
        <v>9.298</v>
      </c>
      <c r="N252">
        <v>0</v>
      </c>
    </row>
    <row r="253" spans="1:14">
      <c r="A253">
        <v>81</v>
      </c>
      <c r="B253">
        <v>9</v>
      </c>
      <c r="C253">
        <v>0</v>
      </c>
      <c r="D253">
        <v>0</v>
      </c>
      <c r="E253">
        <v>0</v>
      </c>
      <c r="F253">
        <v>3</v>
      </c>
      <c r="G253">
        <v>0</v>
      </c>
      <c r="H253">
        <v>1</v>
      </c>
      <c r="I253">
        <v>4</v>
      </c>
      <c r="J253">
        <v>0</v>
      </c>
      <c r="K253">
        <v>0</v>
      </c>
      <c r="L253">
        <v>10.416667</v>
      </c>
      <c r="M253">
        <v>8.9390000000000001</v>
      </c>
      <c r="N253">
        <v>0</v>
      </c>
    </row>
    <row r="254" spans="1:14">
      <c r="A254">
        <v>82</v>
      </c>
      <c r="B254">
        <v>11</v>
      </c>
      <c r="C254">
        <v>0</v>
      </c>
      <c r="D254">
        <v>0</v>
      </c>
      <c r="E254">
        <v>0</v>
      </c>
      <c r="F254">
        <v>1</v>
      </c>
      <c r="G254">
        <v>0</v>
      </c>
      <c r="H254">
        <v>1</v>
      </c>
      <c r="I254">
        <v>2</v>
      </c>
      <c r="J254">
        <v>8.3333329999999997</v>
      </c>
      <c r="K254">
        <v>0.10162599999999999</v>
      </c>
      <c r="L254">
        <v>15.773809999999999</v>
      </c>
      <c r="M254">
        <v>18.079999999999998</v>
      </c>
      <c r="N254">
        <v>0</v>
      </c>
    </row>
    <row r="255" spans="1:14">
      <c r="A255">
        <v>83</v>
      </c>
      <c r="B255">
        <v>14</v>
      </c>
      <c r="C255">
        <v>0</v>
      </c>
      <c r="D255">
        <v>0</v>
      </c>
      <c r="E255">
        <v>0</v>
      </c>
      <c r="F255">
        <v>2</v>
      </c>
      <c r="G255">
        <v>0</v>
      </c>
      <c r="H255">
        <v>1</v>
      </c>
      <c r="I255">
        <v>3</v>
      </c>
      <c r="J255">
        <v>10.416667</v>
      </c>
      <c r="K255">
        <v>0.125502</v>
      </c>
      <c r="L255">
        <v>19.940476</v>
      </c>
      <c r="M255">
        <v>75.146000000000001</v>
      </c>
      <c r="N255">
        <v>0</v>
      </c>
    </row>
    <row r="256" spans="1:14">
      <c r="A256">
        <v>84</v>
      </c>
      <c r="B256">
        <v>14</v>
      </c>
      <c r="C256">
        <v>1</v>
      </c>
      <c r="D256">
        <v>0</v>
      </c>
      <c r="E256">
        <v>0</v>
      </c>
      <c r="F256">
        <v>2</v>
      </c>
      <c r="G256">
        <v>17</v>
      </c>
      <c r="H256">
        <v>1</v>
      </c>
      <c r="I256">
        <v>54</v>
      </c>
      <c r="J256">
        <v>25</v>
      </c>
      <c r="K256">
        <v>0.29761900000000002</v>
      </c>
      <c r="L256">
        <v>22.619047999999999</v>
      </c>
      <c r="M256">
        <v>234.095</v>
      </c>
      <c r="N256">
        <v>0</v>
      </c>
    </row>
    <row r="257" spans="1:14">
      <c r="A257">
        <v>85</v>
      </c>
      <c r="B257">
        <v>15</v>
      </c>
      <c r="C257">
        <v>2</v>
      </c>
      <c r="D257">
        <v>0</v>
      </c>
      <c r="E257">
        <v>0</v>
      </c>
      <c r="F257">
        <v>10</v>
      </c>
      <c r="G257">
        <v>31</v>
      </c>
      <c r="H257">
        <v>0</v>
      </c>
      <c r="I257">
        <v>103</v>
      </c>
      <c r="J257">
        <v>58.333333000000003</v>
      </c>
      <c r="K257">
        <v>0.68627499999999997</v>
      </c>
      <c r="L257">
        <v>25</v>
      </c>
      <c r="M257">
        <v>153.11500000000001</v>
      </c>
      <c r="N257">
        <v>0</v>
      </c>
    </row>
    <row r="258" spans="1:14">
      <c r="A258">
        <v>86</v>
      </c>
      <c r="B258">
        <v>12</v>
      </c>
      <c r="C258">
        <v>1</v>
      </c>
      <c r="D258">
        <v>0</v>
      </c>
      <c r="E258">
        <v>0</v>
      </c>
      <c r="F258">
        <v>1</v>
      </c>
      <c r="G258">
        <v>17</v>
      </c>
      <c r="H258">
        <v>0</v>
      </c>
      <c r="I258">
        <v>52</v>
      </c>
      <c r="J258">
        <v>25</v>
      </c>
      <c r="K258">
        <v>0.29069800000000001</v>
      </c>
      <c r="L258">
        <v>20.238095000000001</v>
      </c>
      <c r="M258">
        <v>9.4380000000000006</v>
      </c>
      <c r="N258">
        <v>0</v>
      </c>
    </row>
    <row r="259" spans="1:14">
      <c r="A259">
        <v>87</v>
      </c>
      <c r="B259">
        <v>15</v>
      </c>
      <c r="C259">
        <v>2</v>
      </c>
      <c r="D259">
        <v>0</v>
      </c>
      <c r="E259">
        <v>0</v>
      </c>
      <c r="F259">
        <v>2</v>
      </c>
      <c r="G259">
        <v>25</v>
      </c>
      <c r="H259">
        <v>0</v>
      </c>
      <c r="I259">
        <v>77</v>
      </c>
      <c r="J259">
        <v>43.75</v>
      </c>
      <c r="K259">
        <v>0.50287400000000004</v>
      </c>
      <c r="L259">
        <v>25</v>
      </c>
      <c r="M259">
        <v>12.028</v>
      </c>
      <c r="N259">
        <v>0</v>
      </c>
    </row>
    <row r="260" spans="1:14">
      <c r="A260">
        <v>88</v>
      </c>
      <c r="B260">
        <v>17</v>
      </c>
      <c r="C260">
        <v>0</v>
      </c>
      <c r="D260">
        <v>0</v>
      </c>
      <c r="E260">
        <v>0</v>
      </c>
      <c r="F260">
        <v>5</v>
      </c>
      <c r="G260">
        <v>0</v>
      </c>
      <c r="H260">
        <v>0</v>
      </c>
      <c r="I260">
        <v>5</v>
      </c>
      <c r="J260">
        <v>33.333333000000003</v>
      </c>
      <c r="K260">
        <v>0.37878800000000001</v>
      </c>
      <c r="L260">
        <v>26.190476</v>
      </c>
      <c r="M260">
        <v>601.75800000000004</v>
      </c>
      <c r="N260">
        <v>60</v>
      </c>
    </row>
    <row r="261" spans="1:14">
      <c r="A261">
        <v>89</v>
      </c>
      <c r="B261">
        <v>15</v>
      </c>
      <c r="C261">
        <v>1</v>
      </c>
      <c r="D261">
        <v>0</v>
      </c>
      <c r="E261">
        <v>0</v>
      </c>
      <c r="F261">
        <v>2</v>
      </c>
      <c r="G261">
        <v>21</v>
      </c>
      <c r="H261">
        <v>1</v>
      </c>
      <c r="I261">
        <v>67</v>
      </c>
      <c r="J261">
        <v>50</v>
      </c>
      <c r="K261">
        <v>0.56179800000000002</v>
      </c>
      <c r="L261">
        <v>24.107143000000001</v>
      </c>
      <c r="M261">
        <v>155.36199999999999</v>
      </c>
      <c r="N261">
        <v>0</v>
      </c>
    </row>
    <row r="262" spans="1:14">
      <c r="A262">
        <v>90</v>
      </c>
      <c r="B262">
        <v>13</v>
      </c>
      <c r="C262">
        <v>2</v>
      </c>
      <c r="D262">
        <v>0</v>
      </c>
      <c r="E262">
        <v>0</v>
      </c>
      <c r="F262">
        <v>7</v>
      </c>
      <c r="G262">
        <v>22</v>
      </c>
      <c r="H262">
        <v>0</v>
      </c>
      <c r="I262">
        <v>73</v>
      </c>
      <c r="J262">
        <v>45.833333000000003</v>
      </c>
      <c r="K262">
        <v>0.50925900000000002</v>
      </c>
      <c r="L262">
        <v>24.702380999999999</v>
      </c>
      <c r="M262">
        <v>68.328000000000003</v>
      </c>
      <c r="N262">
        <v>0</v>
      </c>
    </row>
    <row r="263" spans="1:14">
      <c r="A263">
        <v>91</v>
      </c>
      <c r="B263">
        <v>13</v>
      </c>
      <c r="C263">
        <v>2</v>
      </c>
      <c r="D263">
        <v>0</v>
      </c>
      <c r="E263">
        <v>0</v>
      </c>
      <c r="F263">
        <v>2</v>
      </c>
      <c r="G263">
        <v>24</v>
      </c>
      <c r="H263">
        <v>0</v>
      </c>
      <c r="I263">
        <v>74</v>
      </c>
      <c r="J263">
        <v>39.583333000000003</v>
      </c>
      <c r="K263">
        <v>0.43498199999999998</v>
      </c>
      <c r="L263">
        <v>23.511904999999999</v>
      </c>
      <c r="M263">
        <v>41.573999999999998</v>
      </c>
      <c r="N263">
        <v>0</v>
      </c>
    </row>
    <row r="264" spans="1:14">
      <c r="A264">
        <v>92</v>
      </c>
      <c r="B264">
        <v>10</v>
      </c>
      <c r="C264">
        <v>3</v>
      </c>
      <c r="D264">
        <v>0</v>
      </c>
      <c r="E264">
        <v>0</v>
      </c>
      <c r="F264">
        <v>1</v>
      </c>
      <c r="G264">
        <v>64</v>
      </c>
      <c r="H264">
        <v>0</v>
      </c>
      <c r="I264">
        <v>193</v>
      </c>
      <c r="J264">
        <v>56.25</v>
      </c>
      <c r="K264">
        <v>0.61141299999999998</v>
      </c>
      <c r="L264">
        <v>21.130952000000001</v>
      </c>
      <c r="M264">
        <v>195.57900000000001</v>
      </c>
      <c r="N264">
        <v>0</v>
      </c>
    </row>
    <row r="265" spans="1:14">
      <c r="A265">
        <v>93</v>
      </c>
      <c r="B265">
        <v>11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31.25</v>
      </c>
      <c r="K265">
        <v>0.33602199999999999</v>
      </c>
      <c r="L265">
        <v>15.476190000000001</v>
      </c>
      <c r="M265">
        <v>2.4020000000000001</v>
      </c>
      <c r="N265">
        <v>0</v>
      </c>
    </row>
    <row r="266" spans="1:14">
      <c r="A266">
        <v>94</v>
      </c>
      <c r="B266">
        <v>13</v>
      </c>
      <c r="C266">
        <v>1</v>
      </c>
      <c r="D266">
        <v>0</v>
      </c>
      <c r="E266">
        <v>0</v>
      </c>
      <c r="F266">
        <v>8</v>
      </c>
      <c r="G266">
        <v>18</v>
      </c>
      <c r="H266">
        <v>0</v>
      </c>
      <c r="I266">
        <v>62</v>
      </c>
      <c r="J266">
        <v>43.75</v>
      </c>
      <c r="K266">
        <v>0.46542600000000001</v>
      </c>
      <c r="L266">
        <v>19.940476</v>
      </c>
      <c r="M266">
        <v>8.6430000000000007</v>
      </c>
      <c r="N266">
        <v>0</v>
      </c>
    </row>
    <row r="267" spans="1:14">
      <c r="A267">
        <v>95</v>
      </c>
      <c r="B267">
        <v>13</v>
      </c>
      <c r="C267">
        <v>1</v>
      </c>
      <c r="D267">
        <v>0</v>
      </c>
      <c r="E267">
        <v>0</v>
      </c>
      <c r="F267">
        <v>3</v>
      </c>
      <c r="G267">
        <v>5</v>
      </c>
      <c r="H267">
        <v>0</v>
      </c>
      <c r="I267">
        <v>18</v>
      </c>
      <c r="J267">
        <v>20.833333</v>
      </c>
      <c r="K267">
        <v>0.21929799999999999</v>
      </c>
      <c r="L267">
        <v>19.940476</v>
      </c>
      <c r="M267">
        <v>74.63</v>
      </c>
      <c r="N267">
        <v>0</v>
      </c>
    </row>
    <row r="268" spans="1:14">
      <c r="A268">
        <v>96</v>
      </c>
      <c r="B268">
        <v>13</v>
      </c>
      <c r="C268">
        <v>5</v>
      </c>
      <c r="D268">
        <v>0</v>
      </c>
      <c r="E268">
        <v>0</v>
      </c>
      <c r="F268">
        <v>15</v>
      </c>
      <c r="G268">
        <v>81</v>
      </c>
      <c r="H268">
        <v>0</v>
      </c>
      <c r="I268">
        <v>258</v>
      </c>
      <c r="J268">
        <v>97.916667000000004</v>
      </c>
      <c r="K268">
        <v>1.019965</v>
      </c>
      <c r="L268">
        <v>29.761904999999999</v>
      </c>
      <c r="M268">
        <v>601.60299999999995</v>
      </c>
      <c r="N268">
        <v>27.91</v>
      </c>
    </row>
    <row r="269" spans="1:14">
      <c r="A269">
        <v>97</v>
      </c>
      <c r="B269">
        <v>15</v>
      </c>
      <c r="C269">
        <v>2</v>
      </c>
      <c r="D269">
        <v>0</v>
      </c>
      <c r="E269">
        <v>0</v>
      </c>
      <c r="F269">
        <v>4</v>
      </c>
      <c r="G269">
        <v>27</v>
      </c>
      <c r="H269">
        <v>2</v>
      </c>
      <c r="I269">
        <v>87</v>
      </c>
      <c r="J269">
        <v>37.5</v>
      </c>
      <c r="K269">
        <v>0.386598</v>
      </c>
      <c r="L269">
        <v>24.404762000000002</v>
      </c>
      <c r="M269">
        <v>96.861000000000004</v>
      </c>
      <c r="N269">
        <v>0</v>
      </c>
    </row>
    <row r="270" spans="1:14">
      <c r="A270">
        <v>98</v>
      </c>
      <c r="B270">
        <v>14</v>
      </c>
      <c r="C270">
        <v>1</v>
      </c>
      <c r="D270">
        <v>0</v>
      </c>
      <c r="E270">
        <v>0</v>
      </c>
      <c r="F270">
        <v>0</v>
      </c>
      <c r="G270">
        <v>12</v>
      </c>
      <c r="H270">
        <v>2</v>
      </c>
      <c r="I270">
        <v>38</v>
      </c>
      <c r="J270">
        <v>12.5</v>
      </c>
      <c r="K270">
        <v>0.127551</v>
      </c>
      <c r="L270">
        <v>22.023810000000001</v>
      </c>
      <c r="M270">
        <v>146.703</v>
      </c>
      <c r="N270">
        <v>0</v>
      </c>
    </row>
    <row r="271" spans="1:14">
      <c r="A271">
        <v>99</v>
      </c>
      <c r="B271">
        <v>16</v>
      </c>
      <c r="C271">
        <v>2</v>
      </c>
      <c r="D271">
        <v>0</v>
      </c>
      <c r="E271">
        <v>0</v>
      </c>
      <c r="F271">
        <v>5</v>
      </c>
      <c r="G271">
        <v>22</v>
      </c>
      <c r="H271">
        <v>4</v>
      </c>
      <c r="I271">
        <v>75</v>
      </c>
      <c r="J271">
        <v>50</v>
      </c>
      <c r="K271">
        <v>0.50505100000000003</v>
      </c>
      <c r="L271">
        <v>27.083333</v>
      </c>
      <c r="M271">
        <v>499.92099999999999</v>
      </c>
      <c r="N271">
        <v>0</v>
      </c>
    </row>
    <row r="272" spans="1:14">
      <c r="A272">
        <v>100</v>
      </c>
      <c r="B272">
        <v>15</v>
      </c>
      <c r="C272">
        <v>1</v>
      </c>
      <c r="D272">
        <v>0</v>
      </c>
      <c r="E272">
        <v>0</v>
      </c>
      <c r="F272">
        <v>0</v>
      </c>
      <c r="G272">
        <v>8</v>
      </c>
      <c r="H272">
        <v>0</v>
      </c>
      <c r="I272">
        <v>24</v>
      </c>
      <c r="J272">
        <v>50</v>
      </c>
      <c r="K272">
        <v>0.5</v>
      </c>
      <c r="L272">
        <v>24.107143000000001</v>
      </c>
      <c r="M272">
        <v>3.4319999999999999</v>
      </c>
      <c r="N272">
        <v>0</v>
      </c>
    </row>
    <row r="273" spans="1:14">
      <c r="A273">
        <v>101</v>
      </c>
      <c r="B273">
        <v>15</v>
      </c>
      <c r="C273">
        <v>1</v>
      </c>
      <c r="D273">
        <v>0</v>
      </c>
      <c r="E273">
        <v>0</v>
      </c>
      <c r="F273">
        <v>9</v>
      </c>
      <c r="G273">
        <v>8</v>
      </c>
      <c r="H273">
        <v>0</v>
      </c>
      <c r="I273">
        <v>33</v>
      </c>
      <c r="J273">
        <v>39.583333000000003</v>
      </c>
      <c r="K273">
        <v>0.39191399999999998</v>
      </c>
      <c r="L273">
        <v>21.726189999999999</v>
      </c>
      <c r="M273">
        <v>11.029</v>
      </c>
      <c r="N273">
        <v>0</v>
      </c>
    </row>
    <row r="274" spans="1:14">
      <c r="A274">
        <v>102</v>
      </c>
      <c r="B274">
        <v>15</v>
      </c>
      <c r="C274">
        <v>1</v>
      </c>
      <c r="D274">
        <v>0</v>
      </c>
      <c r="E274">
        <v>0</v>
      </c>
      <c r="F274">
        <v>0</v>
      </c>
      <c r="G274">
        <v>1</v>
      </c>
      <c r="H274">
        <v>0</v>
      </c>
      <c r="I274">
        <v>3</v>
      </c>
      <c r="J274">
        <v>25</v>
      </c>
      <c r="K274">
        <v>0.24509800000000001</v>
      </c>
      <c r="L274">
        <v>23.809524</v>
      </c>
      <c r="M274">
        <v>3.2759999999999998</v>
      </c>
      <c r="N274">
        <v>0</v>
      </c>
    </row>
    <row r="275" spans="1:14">
      <c r="A275">
        <v>103</v>
      </c>
      <c r="B275">
        <v>16</v>
      </c>
      <c r="C275">
        <v>2</v>
      </c>
      <c r="D275">
        <v>0</v>
      </c>
      <c r="E275">
        <v>0</v>
      </c>
      <c r="F275">
        <v>5</v>
      </c>
      <c r="G275">
        <v>33</v>
      </c>
      <c r="H275">
        <v>0</v>
      </c>
      <c r="I275">
        <v>104</v>
      </c>
      <c r="J275">
        <v>60.416666999999997</v>
      </c>
      <c r="K275">
        <v>0.58657000000000004</v>
      </c>
      <c r="L275">
        <v>25.297619000000001</v>
      </c>
      <c r="M275">
        <v>10.888999999999999</v>
      </c>
      <c r="N275">
        <v>0</v>
      </c>
    </row>
    <row r="276" spans="1:14">
      <c r="A276">
        <v>104</v>
      </c>
      <c r="B276">
        <v>16</v>
      </c>
      <c r="C276">
        <v>2</v>
      </c>
      <c r="D276">
        <v>0</v>
      </c>
      <c r="E276">
        <v>0</v>
      </c>
      <c r="F276">
        <v>9</v>
      </c>
      <c r="G276">
        <v>39</v>
      </c>
      <c r="H276">
        <v>0</v>
      </c>
      <c r="I276">
        <v>126</v>
      </c>
      <c r="J276">
        <v>35.416666999999997</v>
      </c>
      <c r="K276">
        <v>0.34054499999999999</v>
      </c>
      <c r="L276">
        <v>25.595237999999998</v>
      </c>
      <c r="M276">
        <v>8.2989999999999995</v>
      </c>
      <c r="N276">
        <v>0</v>
      </c>
    </row>
    <row r="277" spans="1:14">
      <c r="A277">
        <v>105</v>
      </c>
      <c r="B277">
        <v>16</v>
      </c>
      <c r="C277">
        <v>2</v>
      </c>
      <c r="D277">
        <v>0</v>
      </c>
      <c r="E277">
        <v>0</v>
      </c>
      <c r="F277">
        <v>5</v>
      </c>
      <c r="G277">
        <v>27</v>
      </c>
      <c r="H277">
        <v>2</v>
      </c>
      <c r="I277">
        <v>88</v>
      </c>
      <c r="J277">
        <v>47.916666999999997</v>
      </c>
      <c r="K277">
        <v>0.456349</v>
      </c>
      <c r="L277">
        <v>27.976189999999999</v>
      </c>
      <c r="M277">
        <v>12.98</v>
      </c>
      <c r="N277">
        <v>0</v>
      </c>
    </row>
    <row r="278" spans="1:14">
      <c r="A278">
        <v>106</v>
      </c>
      <c r="B278">
        <v>15</v>
      </c>
      <c r="C278">
        <v>2</v>
      </c>
      <c r="D278">
        <v>0</v>
      </c>
      <c r="E278">
        <v>0</v>
      </c>
      <c r="F278">
        <v>3</v>
      </c>
      <c r="G278">
        <v>37</v>
      </c>
      <c r="H278">
        <v>0</v>
      </c>
      <c r="I278">
        <v>117</v>
      </c>
      <c r="J278">
        <v>52.083333000000003</v>
      </c>
      <c r="K278">
        <v>0.49135200000000001</v>
      </c>
      <c r="L278">
        <v>25.595237999999998</v>
      </c>
      <c r="M278">
        <v>535.92499999999995</v>
      </c>
      <c r="N278">
        <v>0</v>
      </c>
    </row>
    <row r="279" spans="1:14">
      <c r="A279">
        <v>107</v>
      </c>
      <c r="B279">
        <v>12</v>
      </c>
      <c r="C279">
        <v>1</v>
      </c>
      <c r="D279">
        <v>0</v>
      </c>
      <c r="E279">
        <v>0</v>
      </c>
      <c r="F279">
        <v>0</v>
      </c>
      <c r="G279">
        <v>18</v>
      </c>
      <c r="H279">
        <v>0</v>
      </c>
      <c r="I279">
        <v>54</v>
      </c>
      <c r="J279">
        <v>45.833333000000003</v>
      </c>
      <c r="K279">
        <v>0.42834899999999998</v>
      </c>
      <c r="L279">
        <v>20.535713999999999</v>
      </c>
      <c r="M279">
        <v>2.84</v>
      </c>
      <c r="N279">
        <v>0</v>
      </c>
    </row>
    <row r="280" spans="1:14">
      <c r="A280">
        <v>108</v>
      </c>
      <c r="B280">
        <v>11</v>
      </c>
      <c r="C280">
        <v>2</v>
      </c>
      <c r="D280">
        <v>0</v>
      </c>
      <c r="E280">
        <v>0</v>
      </c>
      <c r="F280">
        <v>13</v>
      </c>
      <c r="G280">
        <v>49</v>
      </c>
      <c r="H280">
        <v>0</v>
      </c>
      <c r="I280">
        <v>160</v>
      </c>
      <c r="J280">
        <v>66.666667000000004</v>
      </c>
      <c r="K280">
        <v>0.61728400000000005</v>
      </c>
      <c r="L280">
        <v>18.154762000000002</v>
      </c>
      <c r="M280">
        <v>8.6579999999999995</v>
      </c>
      <c r="N280">
        <v>0</v>
      </c>
    </row>
    <row r="281" spans="1:14">
      <c r="A281">
        <v>109</v>
      </c>
      <c r="B281">
        <v>3</v>
      </c>
      <c r="C281">
        <v>3</v>
      </c>
      <c r="D281">
        <v>0</v>
      </c>
      <c r="E281">
        <v>0</v>
      </c>
      <c r="F281">
        <v>0</v>
      </c>
      <c r="G281">
        <v>42</v>
      </c>
      <c r="H281">
        <v>0</v>
      </c>
      <c r="I281">
        <v>127</v>
      </c>
      <c r="J281">
        <v>60.416666999999997</v>
      </c>
      <c r="K281">
        <v>0.55428100000000002</v>
      </c>
      <c r="L281">
        <v>11.309524</v>
      </c>
      <c r="M281">
        <v>5.8810000000000002</v>
      </c>
      <c r="N281">
        <v>0</v>
      </c>
    </row>
    <row r="282" spans="1:14">
      <c r="A282">
        <v>110</v>
      </c>
      <c r="B282">
        <v>2</v>
      </c>
      <c r="C282">
        <v>2</v>
      </c>
      <c r="D282">
        <v>0</v>
      </c>
      <c r="E282">
        <v>0</v>
      </c>
      <c r="F282">
        <v>0</v>
      </c>
      <c r="G282">
        <v>21</v>
      </c>
      <c r="H282">
        <v>0</v>
      </c>
      <c r="I282">
        <v>63</v>
      </c>
      <c r="J282">
        <v>33.333333000000003</v>
      </c>
      <c r="K282">
        <v>0.30303000000000002</v>
      </c>
      <c r="L282">
        <v>6.25</v>
      </c>
      <c r="M282">
        <v>1.5760000000000001</v>
      </c>
      <c r="N282">
        <v>0</v>
      </c>
    </row>
    <row r="283" spans="1:14">
      <c r="A283">
        <v>111</v>
      </c>
      <c r="B283">
        <v>1</v>
      </c>
      <c r="C283">
        <v>6</v>
      </c>
      <c r="D283">
        <v>0</v>
      </c>
      <c r="E283">
        <v>0</v>
      </c>
      <c r="F283">
        <v>7</v>
      </c>
      <c r="G283">
        <v>134</v>
      </c>
      <c r="H283">
        <v>0</v>
      </c>
      <c r="I283">
        <v>409</v>
      </c>
      <c r="J283">
        <v>100</v>
      </c>
      <c r="K283">
        <v>0.90090099999999995</v>
      </c>
      <c r="L283">
        <v>14.880952000000001</v>
      </c>
      <c r="M283">
        <v>34.927999999999997</v>
      </c>
      <c r="N283">
        <v>0</v>
      </c>
    </row>
    <row r="284" spans="1:14">
      <c r="A284">
        <v>112</v>
      </c>
      <c r="B284">
        <v>1</v>
      </c>
      <c r="C284">
        <v>2</v>
      </c>
      <c r="D284">
        <v>0</v>
      </c>
      <c r="E284">
        <v>0</v>
      </c>
      <c r="F284">
        <v>11</v>
      </c>
      <c r="G284">
        <v>56</v>
      </c>
      <c r="H284">
        <v>0</v>
      </c>
      <c r="I284">
        <v>179</v>
      </c>
      <c r="J284">
        <v>18.75</v>
      </c>
      <c r="K284">
        <v>0.167411</v>
      </c>
      <c r="L284">
        <v>2.6785709999999998</v>
      </c>
      <c r="M284">
        <v>1.4670000000000001</v>
      </c>
      <c r="N284">
        <v>0</v>
      </c>
    </row>
    <row r="285" spans="1:14">
      <c r="A285">
        <v>113</v>
      </c>
      <c r="B285">
        <v>0</v>
      </c>
      <c r="C285">
        <v>3</v>
      </c>
      <c r="D285">
        <v>0</v>
      </c>
      <c r="E285">
        <v>0</v>
      </c>
      <c r="F285">
        <v>0</v>
      </c>
      <c r="G285">
        <v>40</v>
      </c>
      <c r="H285">
        <v>0</v>
      </c>
      <c r="I285">
        <v>120</v>
      </c>
      <c r="J285">
        <v>54.166666999999997</v>
      </c>
      <c r="K285">
        <v>0.47935100000000003</v>
      </c>
      <c r="L285">
        <v>7.7380950000000004</v>
      </c>
      <c r="M285">
        <v>2.48</v>
      </c>
      <c r="N285">
        <v>0</v>
      </c>
    </row>
    <row r="286" spans="1:14">
      <c r="A286">
        <v>114</v>
      </c>
      <c r="B286">
        <v>0</v>
      </c>
      <c r="C286">
        <v>2</v>
      </c>
      <c r="D286">
        <v>0</v>
      </c>
      <c r="E286">
        <v>0</v>
      </c>
      <c r="F286">
        <v>0</v>
      </c>
      <c r="G286">
        <v>43</v>
      </c>
      <c r="H286">
        <v>0</v>
      </c>
      <c r="I286">
        <v>129</v>
      </c>
      <c r="J286">
        <v>29.166667</v>
      </c>
      <c r="K286">
        <v>0.25584800000000002</v>
      </c>
      <c r="L286">
        <v>4.1666670000000003</v>
      </c>
      <c r="M286">
        <v>1.2010000000000001</v>
      </c>
      <c r="N286">
        <v>0</v>
      </c>
    </row>
    <row r="287" spans="1:14">
      <c r="A287">
        <v>115</v>
      </c>
      <c r="B287">
        <v>0</v>
      </c>
      <c r="C287">
        <v>3</v>
      </c>
      <c r="D287">
        <v>0</v>
      </c>
      <c r="E287">
        <v>0</v>
      </c>
      <c r="F287">
        <v>0</v>
      </c>
      <c r="G287">
        <v>34</v>
      </c>
      <c r="H287">
        <v>0</v>
      </c>
      <c r="I287">
        <v>102</v>
      </c>
      <c r="J287">
        <v>58.333333000000003</v>
      </c>
      <c r="K287">
        <v>0.50724599999999997</v>
      </c>
      <c r="L287">
        <v>8.3333329999999997</v>
      </c>
      <c r="M287">
        <v>2.621</v>
      </c>
      <c r="N287">
        <v>0</v>
      </c>
    </row>
    <row r="288" spans="1:14">
      <c r="A288">
        <v>116</v>
      </c>
      <c r="B288">
        <v>0</v>
      </c>
      <c r="C288">
        <v>1</v>
      </c>
      <c r="D288">
        <v>0</v>
      </c>
      <c r="E288">
        <v>0</v>
      </c>
      <c r="F288">
        <v>0</v>
      </c>
      <c r="G288">
        <v>1</v>
      </c>
      <c r="H288">
        <v>0</v>
      </c>
      <c r="I288">
        <v>3</v>
      </c>
      <c r="J288">
        <v>14.583333</v>
      </c>
      <c r="K288">
        <v>0.125718</v>
      </c>
      <c r="L288">
        <v>2.0833330000000001</v>
      </c>
      <c r="M288">
        <v>0.84199999999999997</v>
      </c>
      <c r="N288">
        <v>0</v>
      </c>
    </row>
    <row r="289" spans="1:14">
      <c r="A289">
        <v>117</v>
      </c>
      <c r="B289">
        <v>0</v>
      </c>
      <c r="C289">
        <v>3</v>
      </c>
      <c r="D289">
        <v>0</v>
      </c>
      <c r="E289">
        <v>0</v>
      </c>
      <c r="F289">
        <v>0</v>
      </c>
      <c r="G289">
        <v>33</v>
      </c>
      <c r="H289">
        <v>0</v>
      </c>
      <c r="I289">
        <v>99</v>
      </c>
      <c r="J289">
        <v>54.166666999999997</v>
      </c>
      <c r="K289">
        <v>0.46296300000000001</v>
      </c>
      <c r="L289">
        <v>7.7380950000000004</v>
      </c>
      <c r="M289">
        <v>2.5430000000000001</v>
      </c>
      <c r="N289">
        <v>0</v>
      </c>
    </row>
    <row r="290" spans="1:14">
      <c r="A290">
        <v>118</v>
      </c>
      <c r="B290">
        <v>0</v>
      </c>
      <c r="C290">
        <v>1</v>
      </c>
      <c r="D290">
        <v>0</v>
      </c>
      <c r="E290">
        <v>0</v>
      </c>
      <c r="F290">
        <v>0</v>
      </c>
      <c r="G290">
        <v>14</v>
      </c>
      <c r="H290">
        <v>0</v>
      </c>
      <c r="I290">
        <v>42</v>
      </c>
      <c r="J290">
        <v>12.5</v>
      </c>
      <c r="K290">
        <v>0.105932</v>
      </c>
      <c r="L290">
        <v>1.785714</v>
      </c>
      <c r="M290">
        <v>0.81100000000000005</v>
      </c>
      <c r="N290">
        <v>0</v>
      </c>
    </row>
    <row r="291" spans="1:14">
      <c r="A291">
        <v>122</v>
      </c>
      <c r="B291">
        <v>0</v>
      </c>
      <c r="C291">
        <v>4</v>
      </c>
      <c r="D291">
        <v>0</v>
      </c>
      <c r="E291">
        <v>0</v>
      </c>
      <c r="F291">
        <v>0</v>
      </c>
      <c r="G291">
        <v>72</v>
      </c>
      <c r="H291">
        <v>0</v>
      </c>
      <c r="I291">
        <v>222</v>
      </c>
      <c r="J291">
        <v>62.5</v>
      </c>
      <c r="K291">
        <v>0.51229499999999994</v>
      </c>
      <c r="L291">
        <v>8.9285709999999998</v>
      </c>
      <c r="M291">
        <v>4.8369999999999997</v>
      </c>
      <c r="N291">
        <v>0</v>
      </c>
    </row>
    <row r="292" spans="1:14">
      <c r="A292">
        <v>123</v>
      </c>
      <c r="B292">
        <v>0</v>
      </c>
      <c r="C292">
        <v>1</v>
      </c>
      <c r="D292">
        <v>0</v>
      </c>
      <c r="E292">
        <v>0</v>
      </c>
      <c r="F292">
        <v>0</v>
      </c>
      <c r="G292">
        <v>12</v>
      </c>
      <c r="H292">
        <v>0</v>
      </c>
      <c r="I292">
        <v>36</v>
      </c>
      <c r="J292">
        <v>16.666667</v>
      </c>
      <c r="K292">
        <v>0.13550100000000001</v>
      </c>
      <c r="L292">
        <v>2.3809520000000002</v>
      </c>
      <c r="M292">
        <v>0.84199999999999997</v>
      </c>
      <c r="N292">
        <v>0</v>
      </c>
    </row>
    <row r="293" spans="1:14">
      <c r="A293">
        <v>125</v>
      </c>
      <c r="B293">
        <v>0</v>
      </c>
      <c r="C293">
        <v>4</v>
      </c>
      <c r="D293">
        <v>0</v>
      </c>
      <c r="E293">
        <v>0</v>
      </c>
      <c r="F293">
        <v>0</v>
      </c>
      <c r="G293">
        <v>44</v>
      </c>
      <c r="H293">
        <v>0</v>
      </c>
      <c r="I293">
        <v>132</v>
      </c>
      <c r="J293">
        <v>60.416666999999997</v>
      </c>
      <c r="K293">
        <v>0.48333300000000001</v>
      </c>
      <c r="L293">
        <v>8.6309520000000006</v>
      </c>
      <c r="M293">
        <v>4.056</v>
      </c>
      <c r="N293">
        <v>0</v>
      </c>
    </row>
    <row r="294" spans="1:14">
      <c r="A294">
        <v>127</v>
      </c>
      <c r="B294">
        <v>0</v>
      </c>
      <c r="C294">
        <v>2</v>
      </c>
      <c r="D294">
        <v>0</v>
      </c>
      <c r="E294">
        <v>0</v>
      </c>
      <c r="F294">
        <v>0</v>
      </c>
      <c r="G294">
        <v>16</v>
      </c>
      <c r="H294">
        <v>0</v>
      </c>
      <c r="I294">
        <v>48</v>
      </c>
      <c r="J294">
        <v>31.25</v>
      </c>
      <c r="K294">
        <v>0.246063</v>
      </c>
      <c r="L294">
        <v>4.4642860000000004</v>
      </c>
      <c r="M294">
        <v>1.248</v>
      </c>
      <c r="N294">
        <v>0</v>
      </c>
    </row>
    <row r="295" spans="1:14">
      <c r="A295">
        <v>128</v>
      </c>
      <c r="B295">
        <v>0</v>
      </c>
      <c r="C295">
        <v>1</v>
      </c>
      <c r="D295">
        <v>0</v>
      </c>
      <c r="E295">
        <v>0</v>
      </c>
      <c r="F295">
        <v>0</v>
      </c>
      <c r="G295">
        <v>16</v>
      </c>
      <c r="H295">
        <v>0</v>
      </c>
      <c r="I295">
        <v>48</v>
      </c>
      <c r="J295">
        <v>14.583333</v>
      </c>
      <c r="K295">
        <v>0.11393200000000001</v>
      </c>
      <c r="L295">
        <v>2.0833330000000001</v>
      </c>
      <c r="M295">
        <v>0.81100000000000005</v>
      </c>
      <c r="N295">
        <v>0</v>
      </c>
    </row>
    <row r="296" spans="1:14">
      <c r="A296">
        <v>129</v>
      </c>
      <c r="B296">
        <v>0</v>
      </c>
      <c r="C296">
        <v>2</v>
      </c>
      <c r="D296">
        <v>0</v>
      </c>
      <c r="E296">
        <v>0</v>
      </c>
      <c r="F296">
        <v>0</v>
      </c>
      <c r="G296">
        <v>30</v>
      </c>
      <c r="H296">
        <v>0</v>
      </c>
      <c r="I296">
        <v>90</v>
      </c>
      <c r="J296">
        <v>25</v>
      </c>
      <c r="K296">
        <v>0.193798</v>
      </c>
      <c r="L296">
        <v>3.5714290000000002</v>
      </c>
      <c r="M296">
        <v>1.3260000000000001</v>
      </c>
      <c r="N296">
        <v>0</v>
      </c>
    </row>
    <row r="297" spans="1:14">
      <c r="A297">
        <v>131</v>
      </c>
      <c r="B297">
        <v>0</v>
      </c>
      <c r="C297">
        <v>3</v>
      </c>
      <c r="D297">
        <v>0</v>
      </c>
      <c r="E297">
        <v>0</v>
      </c>
      <c r="F297">
        <v>0</v>
      </c>
      <c r="G297">
        <v>47</v>
      </c>
      <c r="H297">
        <v>0</v>
      </c>
      <c r="I297">
        <v>141</v>
      </c>
      <c r="J297">
        <v>62.5</v>
      </c>
      <c r="K297">
        <v>0.477099</v>
      </c>
      <c r="L297">
        <v>8.9285709999999998</v>
      </c>
      <c r="M297">
        <v>2.605</v>
      </c>
      <c r="N297">
        <v>0</v>
      </c>
    </row>
    <row r="298" spans="1:14">
      <c r="A298">
        <v>132</v>
      </c>
      <c r="B298">
        <v>0</v>
      </c>
      <c r="C298">
        <v>1</v>
      </c>
      <c r="D298">
        <v>0</v>
      </c>
      <c r="E298">
        <v>0</v>
      </c>
      <c r="F298">
        <v>0</v>
      </c>
      <c r="G298">
        <v>11</v>
      </c>
      <c r="H298">
        <v>0</v>
      </c>
      <c r="I298">
        <v>33</v>
      </c>
      <c r="J298">
        <v>12.5</v>
      </c>
      <c r="K298">
        <v>9.4697000000000003E-2</v>
      </c>
      <c r="L298">
        <v>1.785714</v>
      </c>
      <c r="M298">
        <v>0.84299999999999997</v>
      </c>
      <c r="N298">
        <v>0</v>
      </c>
    </row>
    <row r="299" spans="1:14">
      <c r="A299">
        <v>133</v>
      </c>
      <c r="B299">
        <v>0</v>
      </c>
      <c r="C299">
        <v>3</v>
      </c>
      <c r="D299">
        <v>0</v>
      </c>
      <c r="E299">
        <v>0</v>
      </c>
      <c r="F299">
        <v>0</v>
      </c>
      <c r="G299">
        <v>74</v>
      </c>
      <c r="H299">
        <v>0</v>
      </c>
      <c r="I299">
        <v>222</v>
      </c>
      <c r="J299">
        <v>54.166666999999997</v>
      </c>
      <c r="K299">
        <v>0.40726800000000002</v>
      </c>
      <c r="L299">
        <v>7.7380950000000004</v>
      </c>
      <c r="M299">
        <v>2.496</v>
      </c>
      <c r="N299">
        <v>0</v>
      </c>
    </row>
    <row r="300" spans="1:14">
      <c r="A300">
        <v>134</v>
      </c>
      <c r="B300">
        <v>0</v>
      </c>
      <c r="C300">
        <v>4</v>
      </c>
      <c r="D300">
        <v>0</v>
      </c>
      <c r="E300">
        <v>0</v>
      </c>
      <c r="F300">
        <v>0</v>
      </c>
      <c r="G300">
        <v>53</v>
      </c>
      <c r="H300">
        <v>0</v>
      </c>
      <c r="I300">
        <v>159</v>
      </c>
      <c r="J300">
        <v>56.25</v>
      </c>
      <c r="K300">
        <v>0.41977599999999998</v>
      </c>
      <c r="L300">
        <v>8.0357140000000005</v>
      </c>
      <c r="M300">
        <v>3.931</v>
      </c>
      <c r="N300">
        <v>0</v>
      </c>
    </row>
    <row r="301" spans="1:14">
      <c r="A301">
        <v>135</v>
      </c>
      <c r="B301">
        <v>0</v>
      </c>
      <c r="C301">
        <v>3</v>
      </c>
      <c r="D301">
        <v>0</v>
      </c>
      <c r="E301">
        <v>0</v>
      </c>
      <c r="F301">
        <v>0</v>
      </c>
      <c r="G301">
        <v>53</v>
      </c>
      <c r="H301">
        <v>0</v>
      </c>
      <c r="I301">
        <v>159</v>
      </c>
      <c r="J301">
        <v>50</v>
      </c>
      <c r="K301">
        <v>0.37036999999999998</v>
      </c>
      <c r="L301">
        <v>7.1428570000000002</v>
      </c>
      <c r="M301">
        <v>2.496</v>
      </c>
      <c r="N301">
        <v>0</v>
      </c>
    </row>
    <row r="302" spans="1:14">
      <c r="A302">
        <v>136</v>
      </c>
      <c r="B302">
        <v>0</v>
      </c>
      <c r="C302">
        <v>1</v>
      </c>
      <c r="D302">
        <v>0</v>
      </c>
      <c r="E302">
        <v>0</v>
      </c>
      <c r="F302">
        <v>0</v>
      </c>
      <c r="G302">
        <v>7</v>
      </c>
      <c r="H302">
        <v>0</v>
      </c>
      <c r="I302">
        <v>21</v>
      </c>
      <c r="J302">
        <v>14.583333</v>
      </c>
      <c r="K302">
        <v>0.10723000000000001</v>
      </c>
      <c r="L302">
        <v>2.0833330000000001</v>
      </c>
      <c r="M302">
        <v>0.85799999999999998</v>
      </c>
      <c r="N302">
        <v>0</v>
      </c>
    </row>
    <row r="303" spans="1:14">
      <c r="A303">
        <v>137</v>
      </c>
      <c r="B303">
        <v>0</v>
      </c>
      <c r="C303">
        <v>2</v>
      </c>
      <c r="D303">
        <v>0</v>
      </c>
      <c r="E303">
        <v>0</v>
      </c>
      <c r="F303">
        <v>0</v>
      </c>
      <c r="G303">
        <v>39</v>
      </c>
      <c r="H303">
        <v>0</v>
      </c>
      <c r="I303">
        <v>117</v>
      </c>
      <c r="J303">
        <v>29.166667</v>
      </c>
      <c r="K303">
        <v>0.212895</v>
      </c>
      <c r="L303">
        <v>4.1666670000000003</v>
      </c>
      <c r="M303">
        <v>1.264</v>
      </c>
      <c r="N303">
        <v>0</v>
      </c>
    </row>
    <row r="304" spans="1:14">
      <c r="A304">
        <v>138</v>
      </c>
      <c r="B304">
        <v>1</v>
      </c>
      <c r="C304">
        <v>2</v>
      </c>
      <c r="D304">
        <v>0</v>
      </c>
      <c r="E304">
        <v>0</v>
      </c>
      <c r="F304">
        <v>0</v>
      </c>
      <c r="G304">
        <v>33</v>
      </c>
      <c r="H304">
        <v>0</v>
      </c>
      <c r="I304">
        <v>99</v>
      </c>
      <c r="J304">
        <v>27.083333</v>
      </c>
      <c r="K304">
        <v>0.19625600000000001</v>
      </c>
      <c r="L304">
        <v>5.3571429999999998</v>
      </c>
      <c r="M304">
        <v>1.294</v>
      </c>
      <c r="N304">
        <v>0</v>
      </c>
    </row>
    <row r="305" spans="1:14">
      <c r="A305">
        <v>139</v>
      </c>
      <c r="B305">
        <v>1</v>
      </c>
      <c r="C305">
        <v>1</v>
      </c>
      <c r="D305">
        <v>0</v>
      </c>
      <c r="E305">
        <v>0</v>
      </c>
      <c r="F305">
        <v>0</v>
      </c>
      <c r="G305">
        <v>9</v>
      </c>
      <c r="H305">
        <v>0</v>
      </c>
      <c r="I305">
        <v>27</v>
      </c>
      <c r="J305">
        <v>16.666667</v>
      </c>
      <c r="K305">
        <v>0.119904</v>
      </c>
      <c r="L305">
        <v>3.8690479999999998</v>
      </c>
      <c r="M305">
        <v>0.999</v>
      </c>
      <c r="N305">
        <v>0</v>
      </c>
    </row>
    <row r="306" spans="1:14">
      <c r="A306">
        <v>140</v>
      </c>
      <c r="B306">
        <v>1</v>
      </c>
      <c r="C306">
        <v>1</v>
      </c>
      <c r="D306">
        <v>0</v>
      </c>
      <c r="E306">
        <v>0</v>
      </c>
      <c r="F306">
        <v>0</v>
      </c>
      <c r="G306">
        <v>18</v>
      </c>
      <c r="H306">
        <v>0</v>
      </c>
      <c r="I306">
        <v>54</v>
      </c>
      <c r="J306">
        <v>16.666667</v>
      </c>
      <c r="K306">
        <v>0.119048</v>
      </c>
      <c r="L306">
        <v>3.8690479999999998</v>
      </c>
      <c r="M306">
        <v>1.0449999999999999</v>
      </c>
      <c r="N306">
        <v>0</v>
      </c>
    </row>
    <row r="307" spans="1:14">
      <c r="A307">
        <v>141</v>
      </c>
      <c r="B307">
        <v>1</v>
      </c>
      <c r="C307">
        <v>2</v>
      </c>
      <c r="D307">
        <v>0</v>
      </c>
      <c r="E307">
        <v>0</v>
      </c>
      <c r="F307">
        <v>0</v>
      </c>
      <c r="G307">
        <v>31</v>
      </c>
      <c r="H307">
        <v>0</v>
      </c>
      <c r="I307">
        <v>93</v>
      </c>
      <c r="J307">
        <v>31.25</v>
      </c>
      <c r="K307">
        <v>0.22163099999999999</v>
      </c>
      <c r="L307">
        <v>5.9523809999999999</v>
      </c>
      <c r="M307">
        <v>1.3879999999999999</v>
      </c>
      <c r="N307">
        <v>0</v>
      </c>
    </row>
    <row r="308" spans="1:14">
      <c r="A308">
        <v>142</v>
      </c>
      <c r="B308">
        <v>1</v>
      </c>
      <c r="C308">
        <v>1</v>
      </c>
      <c r="D308">
        <v>0</v>
      </c>
      <c r="E308">
        <v>0</v>
      </c>
      <c r="F308">
        <v>0</v>
      </c>
      <c r="G308">
        <v>12</v>
      </c>
      <c r="H308">
        <v>0</v>
      </c>
      <c r="I308">
        <v>36</v>
      </c>
      <c r="J308">
        <v>16.666667</v>
      </c>
      <c r="K308">
        <v>0.117371</v>
      </c>
      <c r="L308">
        <v>3.8690479999999998</v>
      </c>
      <c r="M308">
        <v>1.0609999999999999</v>
      </c>
      <c r="N308">
        <v>0</v>
      </c>
    </row>
    <row r="309" spans="1:14">
      <c r="A309">
        <v>143</v>
      </c>
      <c r="B309">
        <v>3</v>
      </c>
      <c r="C309">
        <v>1</v>
      </c>
      <c r="D309">
        <v>0</v>
      </c>
      <c r="E309">
        <v>0</v>
      </c>
      <c r="F309">
        <v>0</v>
      </c>
      <c r="G309">
        <v>17</v>
      </c>
      <c r="H309">
        <v>0</v>
      </c>
      <c r="I309">
        <v>51</v>
      </c>
      <c r="J309">
        <v>14.583333</v>
      </c>
      <c r="K309">
        <v>0.101981</v>
      </c>
      <c r="L309">
        <v>5.9523809999999999</v>
      </c>
      <c r="M309">
        <v>1.3109999999999999</v>
      </c>
      <c r="N309">
        <v>0</v>
      </c>
    </row>
    <row r="310" spans="1:14">
      <c r="A310">
        <v>144</v>
      </c>
      <c r="B310">
        <v>4</v>
      </c>
      <c r="C310">
        <v>2</v>
      </c>
      <c r="D310">
        <v>0</v>
      </c>
      <c r="E310">
        <v>0</v>
      </c>
      <c r="F310">
        <v>6</v>
      </c>
      <c r="G310">
        <v>26</v>
      </c>
      <c r="H310">
        <v>2</v>
      </c>
      <c r="I310">
        <v>86</v>
      </c>
      <c r="J310">
        <v>39.583333000000003</v>
      </c>
      <c r="K310">
        <v>0.27488400000000002</v>
      </c>
      <c r="L310">
        <v>9.2261900000000008</v>
      </c>
      <c r="M310">
        <v>3.3540000000000001</v>
      </c>
      <c r="N310">
        <v>0</v>
      </c>
    </row>
    <row r="311" spans="1:14">
      <c r="A311">
        <v>145</v>
      </c>
      <c r="B311">
        <v>5</v>
      </c>
      <c r="C311">
        <v>1</v>
      </c>
      <c r="D311">
        <v>0</v>
      </c>
      <c r="E311">
        <v>0</v>
      </c>
      <c r="F311">
        <v>0</v>
      </c>
      <c r="G311">
        <v>6</v>
      </c>
      <c r="H311">
        <v>0</v>
      </c>
      <c r="I311">
        <v>18</v>
      </c>
      <c r="J311">
        <v>16.666667</v>
      </c>
      <c r="K311">
        <v>0.114943</v>
      </c>
      <c r="L311">
        <v>8.6309520000000006</v>
      </c>
      <c r="M311">
        <v>1.6379999999999999</v>
      </c>
      <c r="N311">
        <v>0</v>
      </c>
    </row>
    <row r="312" spans="1:14">
      <c r="A312">
        <v>146</v>
      </c>
      <c r="B312">
        <v>5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6.25</v>
      </c>
      <c r="M312">
        <v>1.4039999999999999</v>
      </c>
      <c r="N312">
        <v>0</v>
      </c>
    </row>
    <row r="313" spans="1:14">
      <c r="A313">
        <v>147</v>
      </c>
      <c r="B313">
        <v>5</v>
      </c>
      <c r="C313">
        <v>1</v>
      </c>
      <c r="D313">
        <v>0</v>
      </c>
      <c r="E313">
        <v>0</v>
      </c>
      <c r="F313">
        <v>0</v>
      </c>
      <c r="G313">
        <v>7</v>
      </c>
      <c r="H313">
        <v>0</v>
      </c>
      <c r="I313">
        <v>21</v>
      </c>
      <c r="J313">
        <v>12.5</v>
      </c>
      <c r="K313">
        <v>8.5033999999999998E-2</v>
      </c>
      <c r="L313">
        <v>8.0357140000000005</v>
      </c>
      <c r="M313">
        <v>1.6850000000000001</v>
      </c>
      <c r="N313">
        <v>0</v>
      </c>
    </row>
    <row r="314" spans="1:14">
      <c r="A314">
        <v>148</v>
      </c>
      <c r="B314">
        <v>9</v>
      </c>
      <c r="C314">
        <v>5</v>
      </c>
      <c r="D314">
        <v>0</v>
      </c>
      <c r="E314">
        <v>0</v>
      </c>
      <c r="F314">
        <v>0</v>
      </c>
      <c r="G314">
        <v>73</v>
      </c>
      <c r="H314">
        <v>0</v>
      </c>
      <c r="I314">
        <v>219</v>
      </c>
      <c r="J314">
        <v>87.5</v>
      </c>
      <c r="K314">
        <v>0.59121599999999996</v>
      </c>
      <c r="L314">
        <v>24.404762000000002</v>
      </c>
      <c r="M314">
        <v>522.10400000000004</v>
      </c>
      <c r="N314">
        <v>0</v>
      </c>
    </row>
    <row r="315" spans="1:14">
      <c r="A315">
        <v>149</v>
      </c>
      <c r="B315">
        <v>10</v>
      </c>
      <c r="C315">
        <v>4</v>
      </c>
      <c r="D315">
        <v>0</v>
      </c>
      <c r="E315">
        <v>0</v>
      </c>
      <c r="F315">
        <v>5</v>
      </c>
      <c r="G315">
        <v>33</v>
      </c>
      <c r="H315">
        <v>0</v>
      </c>
      <c r="I315">
        <v>104</v>
      </c>
      <c r="J315">
        <v>75</v>
      </c>
      <c r="K315">
        <v>0.50335600000000003</v>
      </c>
      <c r="L315">
        <v>21.130952000000001</v>
      </c>
      <c r="M315">
        <v>427.31799999999998</v>
      </c>
      <c r="N315">
        <v>0</v>
      </c>
    </row>
    <row r="316" spans="1:14">
      <c r="A316">
        <v>150</v>
      </c>
      <c r="B316">
        <v>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6.25</v>
      </c>
      <c r="K316">
        <v>4.1667000000000003E-2</v>
      </c>
      <c r="L316">
        <v>10.416667</v>
      </c>
      <c r="M316">
        <v>2.0750000000000002</v>
      </c>
      <c r="N316">
        <v>0</v>
      </c>
    </row>
    <row r="317" spans="1:14">
      <c r="A317">
        <v>151</v>
      </c>
      <c r="B317">
        <v>12</v>
      </c>
      <c r="C317">
        <v>1</v>
      </c>
      <c r="D317">
        <v>0</v>
      </c>
      <c r="E317">
        <v>0</v>
      </c>
      <c r="F317">
        <v>4</v>
      </c>
      <c r="G317">
        <v>5</v>
      </c>
      <c r="H317">
        <v>0</v>
      </c>
      <c r="I317">
        <v>19</v>
      </c>
      <c r="J317">
        <v>52.083333000000003</v>
      </c>
      <c r="K317">
        <v>0.34492299999999998</v>
      </c>
      <c r="L317">
        <v>19.047619000000001</v>
      </c>
      <c r="M317">
        <v>7.6909999999999998</v>
      </c>
      <c r="N317">
        <v>0</v>
      </c>
    </row>
    <row r="318" spans="1:14">
      <c r="A318">
        <v>152</v>
      </c>
      <c r="B318">
        <v>10</v>
      </c>
      <c r="C318">
        <v>2</v>
      </c>
      <c r="D318">
        <v>0</v>
      </c>
      <c r="E318">
        <v>0</v>
      </c>
      <c r="F318">
        <v>0</v>
      </c>
      <c r="G318">
        <v>14</v>
      </c>
      <c r="H318">
        <v>0</v>
      </c>
      <c r="I318">
        <v>42</v>
      </c>
      <c r="J318">
        <v>31.25</v>
      </c>
      <c r="K318">
        <v>0.205592</v>
      </c>
      <c r="L318">
        <v>17.559524</v>
      </c>
      <c r="M318">
        <v>2.6989999999999998</v>
      </c>
      <c r="N318">
        <v>0</v>
      </c>
    </row>
    <row r="319" spans="1:14">
      <c r="A319">
        <v>153</v>
      </c>
      <c r="B319">
        <v>10</v>
      </c>
      <c r="C319">
        <v>6</v>
      </c>
      <c r="D319">
        <v>0</v>
      </c>
      <c r="E319">
        <v>0</v>
      </c>
      <c r="F319">
        <v>0</v>
      </c>
      <c r="G319">
        <v>134</v>
      </c>
      <c r="H319">
        <v>0</v>
      </c>
      <c r="I319">
        <v>402</v>
      </c>
      <c r="J319">
        <v>91.666667000000004</v>
      </c>
      <c r="K319">
        <v>0.59912900000000002</v>
      </c>
      <c r="L319">
        <v>26.190476</v>
      </c>
      <c r="M319">
        <v>602.74099999999999</v>
      </c>
      <c r="N319">
        <v>24.45</v>
      </c>
    </row>
    <row r="320" spans="1:14">
      <c r="A320">
        <v>154</v>
      </c>
      <c r="B320">
        <v>10</v>
      </c>
      <c r="C320">
        <v>3</v>
      </c>
      <c r="D320">
        <v>0</v>
      </c>
      <c r="E320">
        <v>0</v>
      </c>
      <c r="F320">
        <v>24</v>
      </c>
      <c r="G320">
        <v>34</v>
      </c>
      <c r="H320">
        <v>3</v>
      </c>
      <c r="I320">
        <v>129</v>
      </c>
      <c r="J320">
        <v>79.166667000000004</v>
      </c>
      <c r="K320">
        <v>0.514069</v>
      </c>
      <c r="L320">
        <v>19.940476</v>
      </c>
      <c r="M320">
        <v>614.11300000000006</v>
      </c>
      <c r="N320">
        <v>14.61</v>
      </c>
    </row>
    <row r="321" spans="1:14">
      <c r="A321">
        <v>155</v>
      </c>
      <c r="B321">
        <v>9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8.3333329999999997</v>
      </c>
      <c r="K321">
        <v>5.3762999999999998E-2</v>
      </c>
      <c r="L321">
        <v>11.904762</v>
      </c>
      <c r="M321">
        <v>18.751999999999999</v>
      </c>
      <c r="N321">
        <v>0</v>
      </c>
    </row>
    <row r="322" spans="1:14">
      <c r="A322">
        <v>156</v>
      </c>
      <c r="B322">
        <v>8</v>
      </c>
      <c r="C322">
        <v>3</v>
      </c>
      <c r="D322">
        <v>0</v>
      </c>
      <c r="E322">
        <v>0</v>
      </c>
      <c r="F322">
        <v>0</v>
      </c>
      <c r="G322">
        <v>42</v>
      </c>
      <c r="H322">
        <v>0</v>
      </c>
      <c r="I322">
        <v>126</v>
      </c>
      <c r="J322">
        <v>62.5</v>
      </c>
      <c r="K322">
        <v>0.40064100000000002</v>
      </c>
      <c r="L322">
        <v>19.642856999999999</v>
      </c>
      <c r="M322">
        <v>10.826000000000001</v>
      </c>
      <c r="N322">
        <v>0</v>
      </c>
    </row>
    <row r="323" spans="1:14">
      <c r="A323">
        <v>157</v>
      </c>
      <c r="B323">
        <v>10</v>
      </c>
      <c r="C323">
        <v>2</v>
      </c>
      <c r="D323">
        <v>0</v>
      </c>
      <c r="E323">
        <v>0</v>
      </c>
      <c r="F323">
        <v>3</v>
      </c>
      <c r="G323">
        <v>26</v>
      </c>
      <c r="H323">
        <v>0</v>
      </c>
      <c r="I323">
        <v>81</v>
      </c>
      <c r="J323">
        <v>56.25</v>
      </c>
      <c r="K323">
        <v>0.35827999999999999</v>
      </c>
      <c r="L323">
        <v>16.071428999999998</v>
      </c>
      <c r="M323">
        <v>4.54</v>
      </c>
      <c r="N323">
        <v>0</v>
      </c>
    </row>
    <row r="324" spans="1:14">
      <c r="A324">
        <v>158</v>
      </c>
      <c r="B324">
        <v>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18.75</v>
      </c>
      <c r="K324">
        <v>0.118671</v>
      </c>
      <c r="L324">
        <v>9.5238099999999992</v>
      </c>
      <c r="M324">
        <v>1.903</v>
      </c>
      <c r="N324">
        <v>0</v>
      </c>
    </row>
    <row r="325" spans="1:14">
      <c r="A325">
        <v>159</v>
      </c>
      <c r="B325">
        <v>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10.714286</v>
      </c>
      <c r="M325">
        <v>2.153</v>
      </c>
      <c r="N325">
        <v>0</v>
      </c>
    </row>
    <row r="326" spans="1:14">
      <c r="A326">
        <v>160</v>
      </c>
      <c r="B326">
        <v>8</v>
      </c>
      <c r="C326">
        <v>5</v>
      </c>
      <c r="D326">
        <v>0</v>
      </c>
      <c r="E326">
        <v>0</v>
      </c>
      <c r="F326">
        <v>1</v>
      </c>
      <c r="G326">
        <v>133</v>
      </c>
      <c r="H326">
        <v>0</v>
      </c>
      <c r="I326">
        <v>400</v>
      </c>
      <c r="J326">
        <v>91.666667000000004</v>
      </c>
      <c r="K326">
        <v>0.57291700000000001</v>
      </c>
      <c r="L326">
        <v>22.321428999999998</v>
      </c>
      <c r="M326">
        <v>601.58600000000001</v>
      </c>
      <c r="N326">
        <v>8.84</v>
      </c>
    </row>
    <row r="327" spans="1:14">
      <c r="A327">
        <v>161</v>
      </c>
      <c r="B327">
        <v>8</v>
      </c>
      <c r="C327">
        <v>1</v>
      </c>
      <c r="D327">
        <v>0</v>
      </c>
      <c r="E327">
        <v>0</v>
      </c>
      <c r="F327">
        <v>0</v>
      </c>
      <c r="G327">
        <v>22</v>
      </c>
      <c r="H327">
        <v>0</v>
      </c>
      <c r="I327">
        <v>66</v>
      </c>
      <c r="J327">
        <v>31.25</v>
      </c>
      <c r="K327">
        <v>0.19409899999999999</v>
      </c>
      <c r="L327">
        <v>12.202381000000001</v>
      </c>
      <c r="M327">
        <v>3.76</v>
      </c>
      <c r="N327">
        <v>0</v>
      </c>
    </row>
    <row r="328" spans="1:14">
      <c r="A328">
        <v>162</v>
      </c>
      <c r="B328">
        <v>8</v>
      </c>
      <c r="C328">
        <v>1</v>
      </c>
      <c r="D328">
        <v>0</v>
      </c>
      <c r="E328">
        <v>0</v>
      </c>
      <c r="F328">
        <v>0</v>
      </c>
      <c r="G328">
        <v>24</v>
      </c>
      <c r="H328">
        <v>1</v>
      </c>
      <c r="I328">
        <v>73</v>
      </c>
      <c r="J328">
        <v>14.583333</v>
      </c>
      <c r="K328">
        <v>9.0021000000000004E-2</v>
      </c>
      <c r="L328">
        <v>13.690476</v>
      </c>
      <c r="M328">
        <v>9.625</v>
      </c>
      <c r="N328">
        <v>0</v>
      </c>
    </row>
    <row r="329" spans="1:14">
      <c r="A329">
        <v>163</v>
      </c>
      <c r="B329">
        <v>9</v>
      </c>
      <c r="C329">
        <v>3</v>
      </c>
      <c r="D329">
        <v>0</v>
      </c>
      <c r="E329">
        <v>0</v>
      </c>
      <c r="F329">
        <v>6</v>
      </c>
      <c r="G329">
        <v>53</v>
      </c>
      <c r="H329">
        <v>0</v>
      </c>
      <c r="I329">
        <v>165</v>
      </c>
      <c r="J329">
        <v>54.166666999999997</v>
      </c>
      <c r="K329">
        <v>0.33231100000000002</v>
      </c>
      <c r="L329">
        <v>17.559524</v>
      </c>
      <c r="M329">
        <v>20.686</v>
      </c>
      <c r="N329">
        <v>0</v>
      </c>
    </row>
    <row r="330" spans="1:14">
      <c r="A330">
        <v>164</v>
      </c>
      <c r="B330">
        <v>9</v>
      </c>
      <c r="C330">
        <v>2</v>
      </c>
      <c r="D330">
        <v>0</v>
      </c>
      <c r="E330">
        <v>0</v>
      </c>
      <c r="F330">
        <v>3</v>
      </c>
      <c r="G330">
        <v>19</v>
      </c>
      <c r="H330">
        <v>0</v>
      </c>
      <c r="I330">
        <v>60</v>
      </c>
      <c r="J330">
        <v>33.333333000000003</v>
      </c>
      <c r="K330">
        <v>0.20325199999999999</v>
      </c>
      <c r="L330">
        <v>15.476190000000001</v>
      </c>
      <c r="M330">
        <v>10.39</v>
      </c>
      <c r="N330">
        <v>0</v>
      </c>
    </row>
    <row r="331" spans="1:14">
      <c r="A331">
        <v>165</v>
      </c>
      <c r="B331">
        <v>12</v>
      </c>
      <c r="C331">
        <v>2</v>
      </c>
      <c r="D331">
        <v>0</v>
      </c>
      <c r="E331">
        <v>0</v>
      </c>
      <c r="F331">
        <v>0</v>
      </c>
      <c r="G331">
        <v>20</v>
      </c>
      <c r="H331">
        <v>4</v>
      </c>
      <c r="I331">
        <v>64</v>
      </c>
      <c r="J331">
        <v>47.916666999999997</v>
      </c>
      <c r="K331">
        <v>0.290404</v>
      </c>
      <c r="L331">
        <v>20.535713999999999</v>
      </c>
      <c r="M331">
        <v>95.394000000000005</v>
      </c>
      <c r="N331">
        <v>0</v>
      </c>
    </row>
    <row r="332" spans="1:14">
      <c r="A332">
        <v>166</v>
      </c>
      <c r="B332">
        <v>12</v>
      </c>
      <c r="C332">
        <v>2</v>
      </c>
      <c r="D332">
        <v>0</v>
      </c>
      <c r="E332">
        <v>0</v>
      </c>
      <c r="F332">
        <v>0</v>
      </c>
      <c r="G332">
        <v>9</v>
      </c>
      <c r="H332">
        <v>5</v>
      </c>
      <c r="I332">
        <v>32</v>
      </c>
      <c r="J332">
        <v>31.25</v>
      </c>
      <c r="K332">
        <v>0.188253</v>
      </c>
      <c r="L332">
        <v>20.535713999999999</v>
      </c>
      <c r="M332">
        <v>54.445</v>
      </c>
      <c r="N332">
        <v>0</v>
      </c>
    </row>
    <row r="333" spans="1:14">
      <c r="A333">
        <v>167</v>
      </c>
      <c r="B333">
        <v>13</v>
      </c>
      <c r="C333">
        <v>1</v>
      </c>
      <c r="D333">
        <v>0</v>
      </c>
      <c r="E333">
        <v>0</v>
      </c>
      <c r="F333">
        <v>1</v>
      </c>
      <c r="G333">
        <v>18</v>
      </c>
      <c r="H333">
        <v>4</v>
      </c>
      <c r="I333">
        <v>59</v>
      </c>
      <c r="J333">
        <v>37.5</v>
      </c>
      <c r="K333">
        <v>0.224551</v>
      </c>
      <c r="L333">
        <v>20.535713999999999</v>
      </c>
      <c r="M333">
        <v>101.619</v>
      </c>
      <c r="N333">
        <v>0</v>
      </c>
    </row>
    <row r="334" spans="1:14">
      <c r="A334">
        <v>168</v>
      </c>
      <c r="B334">
        <v>13</v>
      </c>
      <c r="C334">
        <v>2</v>
      </c>
      <c r="D334">
        <v>0</v>
      </c>
      <c r="E334">
        <v>0</v>
      </c>
      <c r="F334">
        <v>0</v>
      </c>
      <c r="G334">
        <v>15</v>
      </c>
      <c r="H334">
        <v>4</v>
      </c>
      <c r="I334">
        <v>49</v>
      </c>
      <c r="J334">
        <v>47.916666999999997</v>
      </c>
      <c r="K334">
        <v>0.28521800000000003</v>
      </c>
      <c r="L334">
        <v>22.619047999999999</v>
      </c>
      <c r="M334">
        <v>176.499</v>
      </c>
      <c r="N334">
        <v>0</v>
      </c>
    </row>
    <row r="335" spans="1:14">
      <c r="A335">
        <v>169</v>
      </c>
      <c r="B335">
        <v>15</v>
      </c>
      <c r="C335">
        <v>3</v>
      </c>
      <c r="D335">
        <v>0</v>
      </c>
      <c r="E335">
        <v>0</v>
      </c>
      <c r="F335">
        <v>3</v>
      </c>
      <c r="G335">
        <v>48</v>
      </c>
      <c r="H335">
        <v>5</v>
      </c>
      <c r="I335">
        <v>152</v>
      </c>
      <c r="J335">
        <v>52.083333000000003</v>
      </c>
      <c r="K335">
        <v>0.30818499999999999</v>
      </c>
      <c r="L335">
        <v>25.595237999999998</v>
      </c>
      <c r="M335">
        <v>604.31700000000001</v>
      </c>
      <c r="N335">
        <v>7.89</v>
      </c>
    </row>
    <row r="336" spans="1:14">
      <c r="A336">
        <v>170</v>
      </c>
      <c r="B336">
        <v>15</v>
      </c>
      <c r="C336">
        <v>1</v>
      </c>
      <c r="D336">
        <v>0</v>
      </c>
      <c r="E336">
        <v>0</v>
      </c>
      <c r="F336">
        <v>0</v>
      </c>
      <c r="G336">
        <v>15</v>
      </c>
      <c r="H336">
        <v>4</v>
      </c>
      <c r="I336">
        <v>49</v>
      </c>
      <c r="J336">
        <v>22.916667</v>
      </c>
      <c r="K336">
        <v>0.13480400000000001</v>
      </c>
      <c r="L336">
        <v>23.511904999999999</v>
      </c>
      <c r="M336">
        <v>526.64400000000001</v>
      </c>
      <c r="N336">
        <v>0</v>
      </c>
    </row>
    <row r="337" spans="1:25">
      <c r="A337">
        <v>171</v>
      </c>
      <c r="B337">
        <v>14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4</v>
      </c>
      <c r="I337">
        <v>4</v>
      </c>
      <c r="J337">
        <v>39.583333000000003</v>
      </c>
      <c r="K337">
        <v>0.23148099999999999</v>
      </c>
      <c r="L337">
        <v>20.238095000000001</v>
      </c>
      <c r="M337">
        <v>112.11799999999999</v>
      </c>
      <c r="N337">
        <v>0</v>
      </c>
    </row>
    <row r="338" spans="1:25">
      <c r="A338">
        <v>172</v>
      </c>
      <c r="B338">
        <v>12</v>
      </c>
      <c r="C338">
        <v>2</v>
      </c>
      <c r="D338">
        <v>0</v>
      </c>
      <c r="E338">
        <v>0</v>
      </c>
      <c r="F338">
        <v>0</v>
      </c>
      <c r="G338">
        <v>7</v>
      </c>
      <c r="H338">
        <v>2</v>
      </c>
      <c r="I338">
        <v>23</v>
      </c>
      <c r="J338">
        <v>45.833333000000003</v>
      </c>
      <c r="K338">
        <v>0.26647300000000002</v>
      </c>
      <c r="L338">
        <v>20.833333</v>
      </c>
      <c r="M338">
        <v>7.3470000000000004</v>
      </c>
      <c r="N338">
        <v>0</v>
      </c>
    </row>
    <row r="339" spans="1:25">
      <c r="A339">
        <v>173</v>
      </c>
      <c r="B339">
        <v>10</v>
      </c>
      <c r="C339">
        <v>1</v>
      </c>
      <c r="D339">
        <v>0</v>
      </c>
      <c r="E339">
        <v>0</v>
      </c>
      <c r="F339">
        <v>0</v>
      </c>
      <c r="G339">
        <v>24</v>
      </c>
      <c r="H339">
        <v>0</v>
      </c>
      <c r="I339">
        <v>72</v>
      </c>
      <c r="J339">
        <v>25</v>
      </c>
      <c r="K339">
        <v>0.144509</v>
      </c>
      <c r="L339">
        <v>16.666667</v>
      </c>
      <c r="M339">
        <v>2.4340000000000002</v>
      </c>
      <c r="N339">
        <v>0</v>
      </c>
    </row>
    <row r="340" spans="1:25">
      <c r="A340">
        <v>174</v>
      </c>
      <c r="B340">
        <v>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22.916667</v>
      </c>
      <c r="K340">
        <v>0.13170499999999999</v>
      </c>
      <c r="L340">
        <v>13.095238</v>
      </c>
      <c r="M340">
        <v>1.9970000000000001</v>
      </c>
      <c r="N340">
        <v>0</v>
      </c>
    </row>
    <row r="341" spans="1:25">
      <c r="A341">
        <v>175</v>
      </c>
      <c r="B341">
        <v>8</v>
      </c>
      <c r="C341">
        <v>2</v>
      </c>
      <c r="D341">
        <v>0</v>
      </c>
      <c r="E341">
        <v>0</v>
      </c>
      <c r="F341">
        <v>0</v>
      </c>
      <c r="G341">
        <v>11</v>
      </c>
      <c r="H341">
        <v>0</v>
      </c>
      <c r="I341">
        <v>33</v>
      </c>
      <c r="J341">
        <v>56.25</v>
      </c>
      <c r="K341">
        <v>0.32142900000000002</v>
      </c>
      <c r="L341">
        <v>15.773809999999999</v>
      </c>
      <c r="M341">
        <v>2.4489999999999998</v>
      </c>
      <c r="N341">
        <v>0</v>
      </c>
    </row>
    <row r="343" spans="1:25">
      <c r="J343">
        <f xml:space="preserve"> AVERAGE(J227:J341)</f>
        <v>35.778985521739123</v>
      </c>
      <c r="L343">
        <f xml:space="preserve"> AVERAGE(L227:L341)</f>
        <v>12.647515486956525</v>
      </c>
      <c r="M343">
        <f xml:space="preserve"> AVERAGE(M227:M341)</f>
        <v>72.137852173913032</v>
      </c>
      <c r="N343">
        <f xml:space="preserve"> AVERAGE(N227:N341)</f>
        <v>1.2495652173913043</v>
      </c>
    </row>
    <row r="345" spans="1:25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t="s">
        <v>13</v>
      </c>
      <c r="O345" t="s">
        <v>14</v>
      </c>
      <c r="P345" t="s">
        <v>15</v>
      </c>
      <c r="Q345" t="s">
        <v>16</v>
      </c>
      <c r="R345" t="s">
        <v>17</v>
      </c>
      <c r="S345" t="s">
        <v>18</v>
      </c>
      <c r="T345" t="s">
        <v>19</v>
      </c>
      <c r="U345" t="s">
        <v>20</v>
      </c>
      <c r="V345" t="s">
        <v>21</v>
      </c>
    </row>
    <row r="346" spans="1:25">
      <c r="A346">
        <v>2</v>
      </c>
      <c r="B346">
        <v>0.7</v>
      </c>
      <c r="C346" t="s">
        <v>22</v>
      </c>
      <c r="D346">
        <v>1440</v>
      </c>
      <c r="E346">
        <v>1080</v>
      </c>
      <c r="F346">
        <v>4</v>
      </c>
      <c r="G346">
        <v>6</v>
      </c>
      <c r="H346">
        <v>0.2</v>
      </c>
      <c r="I346">
        <v>0.25</v>
      </c>
      <c r="J346">
        <v>25</v>
      </c>
      <c r="K346">
        <v>1494770010</v>
      </c>
      <c r="L346">
        <v>2</v>
      </c>
      <c r="M346">
        <v>0</v>
      </c>
      <c r="N346">
        <v>1</v>
      </c>
      <c r="O346">
        <v>0</v>
      </c>
      <c r="P346">
        <v>0</v>
      </c>
      <c r="Q346">
        <v>0</v>
      </c>
      <c r="R346">
        <v>6</v>
      </c>
      <c r="S346">
        <v>0</v>
      </c>
      <c r="T346">
        <v>18</v>
      </c>
      <c r="U346">
        <v>16.666667</v>
      </c>
      <c r="V346">
        <v>8.3333329999999997</v>
      </c>
      <c r="W346">
        <v>2.3809520000000002</v>
      </c>
      <c r="X346">
        <v>0.57699999999999996</v>
      </c>
      <c r="Y346">
        <v>0</v>
      </c>
    </row>
    <row r="347" spans="1:25">
      <c r="A347">
        <v>3</v>
      </c>
      <c r="B347">
        <v>0</v>
      </c>
      <c r="C347">
        <v>3</v>
      </c>
      <c r="D347">
        <v>0</v>
      </c>
      <c r="E347">
        <v>0</v>
      </c>
      <c r="F347">
        <v>0</v>
      </c>
      <c r="G347">
        <v>44</v>
      </c>
      <c r="H347">
        <v>0</v>
      </c>
      <c r="I347">
        <v>132</v>
      </c>
      <c r="J347">
        <v>50</v>
      </c>
      <c r="K347">
        <v>16.666667</v>
      </c>
      <c r="L347">
        <v>7.1428570000000002</v>
      </c>
      <c r="M347">
        <v>2.8860000000000001</v>
      </c>
      <c r="N347">
        <v>0</v>
      </c>
    </row>
    <row r="348" spans="1:25">
      <c r="A348">
        <v>4</v>
      </c>
      <c r="B348">
        <v>0</v>
      </c>
      <c r="C348">
        <v>1</v>
      </c>
      <c r="D348">
        <v>0</v>
      </c>
      <c r="E348">
        <v>0</v>
      </c>
      <c r="F348">
        <v>0</v>
      </c>
      <c r="G348">
        <v>6</v>
      </c>
      <c r="H348">
        <v>0</v>
      </c>
      <c r="I348">
        <v>18</v>
      </c>
      <c r="J348">
        <v>16.666667</v>
      </c>
      <c r="K348">
        <v>4.1666670000000003</v>
      </c>
      <c r="L348">
        <v>2.3809520000000002</v>
      </c>
      <c r="M348">
        <v>0.998</v>
      </c>
      <c r="N348">
        <v>0</v>
      </c>
    </row>
    <row r="349" spans="1:25">
      <c r="A349">
        <v>5</v>
      </c>
      <c r="B349">
        <v>0</v>
      </c>
      <c r="C349">
        <v>2</v>
      </c>
      <c r="D349">
        <v>0</v>
      </c>
      <c r="E349">
        <v>0</v>
      </c>
      <c r="F349">
        <v>0</v>
      </c>
      <c r="G349">
        <v>30</v>
      </c>
      <c r="H349">
        <v>0</v>
      </c>
      <c r="I349">
        <v>90</v>
      </c>
      <c r="J349">
        <v>29.166667</v>
      </c>
      <c r="K349">
        <v>5.8333329999999997</v>
      </c>
      <c r="L349">
        <v>4.1666670000000003</v>
      </c>
      <c r="M349">
        <v>1.5920000000000001</v>
      </c>
      <c r="N349">
        <v>0</v>
      </c>
    </row>
    <row r="350" spans="1:25">
      <c r="A350">
        <v>6</v>
      </c>
      <c r="B350">
        <v>0</v>
      </c>
      <c r="C350">
        <v>3</v>
      </c>
      <c r="D350">
        <v>0</v>
      </c>
      <c r="E350">
        <v>0</v>
      </c>
      <c r="F350">
        <v>0</v>
      </c>
      <c r="G350">
        <v>34</v>
      </c>
      <c r="H350">
        <v>0</v>
      </c>
      <c r="I350">
        <v>102</v>
      </c>
      <c r="J350">
        <v>50</v>
      </c>
      <c r="K350">
        <v>8.3333329999999997</v>
      </c>
      <c r="L350">
        <v>7.1428570000000002</v>
      </c>
      <c r="M350">
        <v>2.7759999999999998</v>
      </c>
      <c r="N350">
        <v>0</v>
      </c>
    </row>
    <row r="351" spans="1:25">
      <c r="A351">
        <v>7</v>
      </c>
      <c r="B351">
        <v>0</v>
      </c>
      <c r="C351">
        <v>4</v>
      </c>
      <c r="D351">
        <v>0</v>
      </c>
      <c r="E351">
        <v>0</v>
      </c>
      <c r="F351">
        <v>0</v>
      </c>
      <c r="G351">
        <v>53</v>
      </c>
      <c r="H351">
        <v>0</v>
      </c>
      <c r="I351">
        <v>159</v>
      </c>
      <c r="J351">
        <v>54.166666999999997</v>
      </c>
      <c r="K351">
        <v>7.7380950000000004</v>
      </c>
      <c r="L351">
        <v>7.7380950000000004</v>
      </c>
      <c r="M351">
        <v>3.8380000000000001</v>
      </c>
      <c r="N351">
        <v>0</v>
      </c>
    </row>
    <row r="352" spans="1:25">
      <c r="A352">
        <v>9</v>
      </c>
      <c r="B352">
        <v>0</v>
      </c>
      <c r="C352">
        <v>1</v>
      </c>
      <c r="D352">
        <v>0</v>
      </c>
      <c r="E352">
        <v>0</v>
      </c>
      <c r="F352">
        <v>0</v>
      </c>
      <c r="G352">
        <v>21</v>
      </c>
      <c r="H352">
        <v>0</v>
      </c>
      <c r="I352">
        <v>63</v>
      </c>
      <c r="J352">
        <v>12.5</v>
      </c>
      <c r="K352">
        <v>1.388889</v>
      </c>
      <c r="L352">
        <v>1.785714</v>
      </c>
      <c r="M352">
        <v>1.077</v>
      </c>
      <c r="N352">
        <v>0</v>
      </c>
    </row>
    <row r="353" spans="1:14">
      <c r="A353">
        <v>11</v>
      </c>
      <c r="B353">
        <v>0</v>
      </c>
      <c r="C353">
        <v>1</v>
      </c>
      <c r="D353">
        <v>0</v>
      </c>
      <c r="E353">
        <v>0</v>
      </c>
      <c r="F353">
        <v>0</v>
      </c>
      <c r="G353">
        <v>17</v>
      </c>
      <c r="H353">
        <v>0</v>
      </c>
      <c r="I353">
        <v>51</v>
      </c>
      <c r="J353">
        <v>14.583333</v>
      </c>
      <c r="K353">
        <v>1.325758</v>
      </c>
      <c r="L353">
        <v>2.0833330000000001</v>
      </c>
      <c r="M353">
        <v>1.0920000000000001</v>
      </c>
      <c r="N353">
        <v>0</v>
      </c>
    </row>
    <row r="354" spans="1:14">
      <c r="A354">
        <v>12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15</v>
      </c>
      <c r="H354">
        <v>0</v>
      </c>
      <c r="I354">
        <v>45</v>
      </c>
      <c r="J354">
        <v>14.583333</v>
      </c>
      <c r="K354">
        <v>1.2152780000000001</v>
      </c>
      <c r="L354">
        <v>2.0833330000000001</v>
      </c>
      <c r="M354">
        <v>1.107</v>
      </c>
      <c r="N354">
        <v>0</v>
      </c>
    </row>
    <row r="355" spans="1:14">
      <c r="A355">
        <v>13</v>
      </c>
      <c r="B355">
        <v>3</v>
      </c>
      <c r="C355">
        <v>2</v>
      </c>
      <c r="D355">
        <v>0</v>
      </c>
      <c r="E355">
        <v>0</v>
      </c>
      <c r="F355">
        <v>1</v>
      </c>
      <c r="G355">
        <v>41</v>
      </c>
      <c r="H355">
        <v>1</v>
      </c>
      <c r="I355">
        <v>125</v>
      </c>
      <c r="J355">
        <v>31.25</v>
      </c>
      <c r="K355">
        <v>2.4038460000000001</v>
      </c>
      <c r="L355">
        <v>8.0357140000000005</v>
      </c>
      <c r="M355">
        <v>4.0090000000000003</v>
      </c>
      <c r="N355">
        <v>0.8</v>
      </c>
    </row>
    <row r="356" spans="1:14">
      <c r="A356">
        <v>14</v>
      </c>
      <c r="B356">
        <v>8</v>
      </c>
      <c r="C356">
        <v>0</v>
      </c>
      <c r="D356">
        <v>0</v>
      </c>
      <c r="E356">
        <v>0</v>
      </c>
      <c r="F356">
        <v>5</v>
      </c>
      <c r="G356">
        <v>0</v>
      </c>
      <c r="H356">
        <v>1</v>
      </c>
      <c r="I356">
        <v>6</v>
      </c>
      <c r="J356">
        <v>0</v>
      </c>
      <c r="K356">
        <v>0</v>
      </c>
      <c r="L356">
        <v>11.607143000000001</v>
      </c>
      <c r="M356">
        <v>12.231</v>
      </c>
      <c r="N356">
        <v>0</v>
      </c>
    </row>
    <row r="357" spans="1:14">
      <c r="A357">
        <v>15</v>
      </c>
      <c r="B357">
        <v>10</v>
      </c>
      <c r="C357">
        <v>1</v>
      </c>
      <c r="D357">
        <v>0</v>
      </c>
      <c r="E357">
        <v>0</v>
      </c>
      <c r="F357">
        <v>4</v>
      </c>
      <c r="G357">
        <v>16</v>
      </c>
      <c r="H357">
        <v>1</v>
      </c>
      <c r="I357">
        <v>53</v>
      </c>
      <c r="J357">
        <v>12.5</v>
      </c>
      <c r="K357">
        <v>0.83333299999999999</v>
      </c>
      <c r="L357">
        <v>16.369047999999999</v>
      </c>
      <c r="M357">
        <v>26.052</v>
      </c>
      <c r="N357">
        <v>0</v>
      </c>
    </row>
    <row r="358" spans="1:14">
      <c r="A358">
        <v>16</v>
      </c>
      <c r="B358">
        <v>14</v>
      </c>
      <c r="C358">
        <v>2</v>
      </c>
      <c r="D358">
        <v>0</v>
      </c>
      <c r="E358">
        <v>0</v>
      </c>
      <c r="F358">
        <v>7</v>
      </c>
      <c r="G358">
        <v>6</v>
      </c>
      <c r="H358">
        <v>4</v>
      </c>
      <c r="I358">
        <v>29</v>
      </c>
      <c r="J358">
        <v>25</v>
      </c>
      <c r="K358">
        <v>1.5625</v>
      </c>
      <c r="L358">
        <v>23.511904999999999</v>
      </c>
      <c r="M358">
        <v>603.08399999999995</v>
      </c>
      <c r="N358">
        <v>37.93</v>
      </c>
    </row>
    <row r="359" spans="1:14">
      <c r="A359">
        <v>17</v>
      </c>
      <c r="B359">
        <v>16</v>
      </c>
      <c r="C359">
        <v>3</v>
      </c>
      <c r="D359">
        <v>0</v>
      </c>
      <c r="E359">
        <v>0</v>
      </c>
      <c r="F359">
        <v>9</v>
      </c>
      <c r="G359">
        <v>27</v>
      </c>
      <c r="H359">
        <v>0</v>
      </c>
      <c r="I359">
        <v>90</v>
      </c>
      <c r="J359">
        <v>50</v>
      </c>
      <c r="K359">
        <v>2.941176</v>
      </c>
      <c r="L359">
        <v>30.654762000000002</v>
      </c>
      <c r="M359">
        <v>612.476</v>
      </c>
      <c r="N359">
        <v>10</v>
      </c>
    </row>
    <row r="360" spans="1:14">
      <c r="A360">
        <v>18</v>
      </c>
      <c r="B360">
        <v>20</v>
      </c>
      <c r="C360">
        <v>0</v>
      </c>
      <c r="D360">
        <v>0</v>
      </c>
      <c r="E360">
        <v>0</v>
      </c>
      <c r="F360">
        <v>10</v>
      </c>
      <c r="G360">
        <v>0</v>
      </c>
      <c r="H360">
        <v>0</v>
      </c>
      <c r="I360">
        <v>10</v>
      </c>
      <c r="J360">
        <v>0</v>
      </c>
      <c r="K360">
        <v>0</v>
      </c>
      <c r="L360">
        <v>30.357143000000001</v>
      </c>
      <c r="M360">
        <v>604.58199999999999</v>
      </c>
      <c r="N360">
        <v>100</v>
      </c>
    </row>
    <row r="361" spans="1:14">
      <c r="A361">
        <v>19</v>
      </c>
      <c r="B361">
        <v>27</v>
      </c>
      <c r="C361">
        <v>1</v>
      </c>
      <c r="D361">
        <v>0</v>
      </c>
      <c r="E361">
        <v>0</v>
      </c>
      <c r="F361">
        <v>16</v>
      </c>
      <c r="G361">
        <v>3</v>
      </c>
      <c r="H361">
        <v>0</v>
      </c>
      <c r="I361">
        <v>26</v>
      </c>
      <c r="J361">
        <v>43.75</v>
      </c>
      <c r="K361">
        <v>2.302632</v>
      </c>
      <c r="L361">
        <v>40.773809999999997</v>
      </c>
      <c r="M361">
        <v>602.85</v>
      </c>
      <c r="N361">
        <v>61.54</v>
      </c>
    </row>
    <row r="362" spans="1:14">
      <c r="A362">
        <v>20</v>
      </c>
      <c r="B362">
        <v>29</v>
      </c>
      <c r="C362">
        <v>0</v>
      </c>
      <c r="D362">
        <v>0</v>
      </c>
      <c r="E362">
        <v>0</v>
      </c>
      <c r="F362">
        <v>26</v>
      </c>
      <c r="G362">
        <v>0</v>
      </c>
      <c r="H362">
        <v>2</v>
      </c>
      <c r="I362">
        <v>28</v>
      </c>
      <c r="J362">
        <v>58.333333000000003</v>
      </c>
      <c r="K362">
        <v>2.9166669999999999</v>
      </c>
      <c r="L362">
        <v>40.773809999999997</v>
      </c>
      <c r="M362">
        <v>602.58500000000004</v>
      </c>
      <c r="N362">
        <v>78.569999999999993</v>
      </c>
    </row>
    <row r="363" spans="1:14">
      <c r="A363">
        <v>21</v>
      </c>
      <c r="B363">
        <v>24</v>
      </c>
      <c r="C363">
        <v>3</v>
      </c>
      <c r="D363">
        <v>0</v>
      </c>
      <c r="E363">
        <v>0</v>
      </c>
      <c r="F363">
        <v>20</v>
      </c>
      <c r="G363">
        <v>59</v>
      </c>
      <c r="H363">
        <v>2</v>
      </c>
      <c r="I363">
        <v>199</v>
      </c>
      <c r="J363">
        <v>66.666667000000004</v>
      </c>
      <c r="K363">
        <v>3.1746029999999998</v>
      </c>
      <c r="L363">
        <v>41.964286000000001</v>
      </c>
      <c r="M363">
        <v>603.303</v>
      </c>
      <c r="N363">
        <v>13.57</v>
      </c>
    </row>
    <row r="364" spans="1:14">
      <c r="A364">
        <v>22</v>
      </c>
      <c r="B364">
        <v>24</v>
      </c>
      <c r="C364">
        <v>1</v>
      </c>
      <c r="D364">
        <v>0</v>
      </c>
      <c r="E364">
        <v>0</v>
      </c>
      <c r="F364">
        <v>14</v>
      </c>
      <c r="G364">
        <v>12</v>
      </c>
      <c r="H364">
        <v>0</v>
      </c>
      <c r="I364">
        <v>50</v>
      </c>
      <c r="J364">
        <v>45.833333000000003</v>
      </c>
      <c r="K364">
        <v>2.0833330000000001</v>
      </c>
      <c r="L364">
        <v>38.095238000000002</v>
      </c>
      <c r="M364">
        <v>602.226</v>
      </c>
      <c r="N364">
        <v>28</v>
      </c>
    </row>
    <row r="365" spans="1:14">
      <c r="A365">
        <v>23</v>
      </c>
      <c r="B365">
        <v>24</v>
      </c>
      <c r="C365">
        <v>2</v>
      </c>
      <c r="D365">
        <v>0</v>
      </c>
      <c r="E365">
        <v>0</v>
      </c>
      <c r="F365">
        <v>21</v>
      </c>
      <c r="G365">
        <v>23</v>
      </c>
      <c r="H365">
        <v>0</v>
      </c>
      <c r="I365">
        <v>90</v>
      </c>
      <c r="J365">
        <v>79.166667000000004</v>
      </c>
      <c r="K365">
        <v>3.4420289999999998</v>
      </c>
      <c r="L365">
        <v>41.964286000000001</v>
      </c>
      <c r="M365">
        <v>602.74099999999999</v>
      </c>
      <c r="N365">
        <v>43.33</v>
      </c>
    </row>
    <row r="366" spans="1:14">
      <c r="A366">
        <v>24</v>
      </c>
      <c r="B366">
        <v>24</v>
      </c>
      <c r="C366">
        <v>1</v>
      </c>
      <c r="D366">
        <v>0</v>
      </c>
      <c r="E366">
        <v>0</v>
      </c>
      <c r="F366">
        <v>12</v>
      </c>
      <c r="G366">
        <v>18</v>
      </c>
      <c r="H366">
        <v>0</v>
      </c>
      <c r="I366">
        <v>66</v>
      </c>
      <c r="J366">
        <v>50</v>
      </c>
      <c r="K366">
        <v>2.0833330000000001</v>
      </c>
      <c r="L366">
        <v>37.797618999999997</v>
      </c>
      <c r="M366">
        <v>602.41300000000001</v>
      </c>
      <c r="N366">
        <v>13.64</v>
      </c>
    </row>
    <row r="367" spans="1:14">
      <c r="A367">
        <v>25</v>
      </c>
      <c r="B367">
        <v>32</v>
      </c>
      <c r="C367">
        <v>2</v>
      </c>
      <c r="D367">
        <v>0</v>
      </c>
      <c r="E367">
        <v>0</v>
      </c>
      <c r="F367">
        <v>68</v>
      </c>
      <c r="G367">
        <v>22</v>
      </c>
      <c r="H367">
        <v>0</v>
      </c>
      <c r="I367">
        <v>134</v>
      </c>
      <c r="J367">
        <v>87.5</v>
      </c>
      <c r="K367">
        <v>3.5</v>
      </c>
      <c r="L367">
        <v>47.619047999999999</v>
      </c>
      <c r="M367">
        <v>602.99099999999999</v>
      </c>
      <c r="N367">
        <v>49.25</v>
      </c>
    </row>
    <row r="368" spans="1:14">
      <c r="A368">
        <v>26</v>
      </c>
      <c r="B368">
        <v>31</v>
      </c>
      <c r="C368">
        <v>1</v>
      </c>
      <c r="D368">
        <v>0</v>
      </c>
      <c r="E368">
        <v>0</v>
      </c>
      <c r="F368">
        <v>45</v>
      </c>
      <c r="G368">
        <v>7</v>
      </c>
      <c r="H368">
        <v>0</v>
      </c>
      <c r="I368">
        <v>66</v>
      </c>
      <c r="J368">
        <v>66.666667000000004</v>
      </c>
      <c r="K368">
        <v>2.5641029999999998</v>
      </c>
      <c r="L368">
        <v>47.916666999999997</v>
      </c>
      <c r="M368">
        <v>603.28700000000003</v>
      </c>
      <c r="N368">
        <v>65.150000000000006</v>
      </c>
    </row>
    <row r="369" spans="1:14">
      <c r="A369">
        <v>27</v>
      </c>
      <c r="B369">
        <v>30</v>
      </c>
      <c r="C369">
        <v>0</v>
      </c>
      <c r="D369">
        <v>0</v>
      </c>
      <c r="E369">
        <v>0</v>
      </c>
      <c r="F369">
        <v>57</v>
      </c>
      <c r="G369">
        <v>0</v>
      </c>
      <c r="H369">
        <v>0</v>
      </c>
      <c r="I369">
        <v>57</v>
      </c>
      <c r="J369">
        <v>18.75</v>
      </c>
      <c r="K369">
        <v>0.69444399999999995</v>
      </c>
      <c r="L369">
        <v>42.261904999999999</v>
      </c>
      <c r="M369">
        <v>602.928</v>
      </c>
      <c r="N369">
        <v>80.7</v>
      </c>
    </row>
    <row r="370" spans="1:14">
      <c r="A370">
        <v>28</v>
      </c>
      <c r="B370">
        <v>27</v>
      </c>
      <c r="C370">
        <v>0</v>
      </c>
      <c r="D370">
        <v>0</v>
      </c>
      <c r="E370">
        <v>0</v>
      </c>
      <c r="F370">
        <v>49</v>
      </c>
      <c r="G370">
        <v>0</v>
      </c>
      <c r="H370">
        <v>0</v>
      </c>
      <c r="I370">
        <v>49</v>
      </c>
      <c r="J370">
        <v>25</v>
      </c>
      <c r="K370">
        <v>0.89285700000000001</v>
      </c>
      <c r="L370">
        <v>39.583333000000003</v>
      </c>
      <c r="M370">
        <v>602.24199999999996</v>
      </c>
      <c r="N370">
        <v>93.88</v>
      </c>
    </row>
    <row r="371" spans="1:14">
      <c r="A371">
        <v>29</v>
      </c>
      <c r="B371">
        <v>23</v>
      </c>
      <c r="C371">
        <v>2</v>
      </c>
      <c r="D371">
        <v>0</v>
      </c>
      <c r="E371">
        <v>0</v>
      </c>
      <c r="F371">
        <v>46</v>
      </c>
      <c r="G371">
        <v>29</v>
      </c>
      <c r="H371">
        <v>0</v>
      </c>
      <c r="I371">
        <v>133</v>
      </c>
      <c r="J371">
        <v>56.25</v>
      </c>
      <c r="K371">
        <v>1.9396549999999999</v>
      </c>
      <c r="L371">
        <v>38.392856999999999</v>
      </c>
      <c r="M371">
        <v>602.64800000000002</v>
      </c>
      <c r="N371">
        <v>34.590000000000003</v>
      </c>
    </row>
    <row r="372" spans="1:14">
      <c r="A372">
        <v>30</v>
      </c>
      <c r="B372">
        <v>19</v>
      </c>
      <c r="C372">
        <v>1</v>
      </c>
      <c r="D372">
        <v>0</v>
      </c>
      <c r="E372">
        <v>0</v>
      </c>
      <c r="F372">
        <v>9</v>
      </c>
      <c r="G372">
        <v>24</v>
      </c>
      <c r="H372">
        <v>20</v>
      </c>
      <c r="I372">
        <v>101</v>
      </c>
      <c r="J372">
        <v>50</v>
      </c>
      <c r="K372">
        <v>1.6666669999999999</v>
      </c>
      <c r="L372">
        <v>28.869047999999999</v>
      </c>
      <c r="M372">
        <v>605.01800000000003</v>
      </c>
      <c r="N372">
        <v>28.71</v>
      </c>
    </row>
    <row r="373" spans="1:14">
      <c r="A373">
        <v>31</v>
      </c>
      <c r="B373">
        <v>15</v>
      </c>
      <c r="C373">
        <v>2</v>
      </c>
      <c r="D373">
        <v>0</v>
      </c>
      <c r="E373">
        <v>0</v>
      </c>
      <c r="F373">
        <v>45</v>
      </c>
      <c r="G373">
        <v>51</v>
      </c>
      <c r="H373">
        <v>6</v>
      </c>
      <c r="I373">
        <v>204</v>
      </c>
      <c r="J373">
        <v>95.833332999999996</v>
      </c>
      <c r="K373">
        <v>3.0913979999999999</v>
      </c>
      <c r="L373">
        <v>25.595237999999998</v>
      </c>
      <c r="M373">
        <v>603.11599999999999</v>
      </c>
      <c r="N373">
        <v>22.55</v>
      </c>
    </row>
    <row r="374" spans="1:14">
      <c r="A374">
        <v>32</v>
      </c>
      <c r="B374">
        <v>9</v>
      </c>
      <c r="C374">
        <v>0</v>
      </c>
      <c r="D374">
        <v>0</v>
      </c>
      <c r="E374">
        <v>0</v>
      </c>
      <c r="F374">
        <v>40</v>
      </c>
      <c r="G374">
        <v>0</v>
      </c>
      <c r="H374">
        <v>3</v>
      </c>
      <c r="I374">
        <v>43</v>
      </c>
      <c r="J374">
        <v>54.166666999999997</v>
      </c>
      <c r="K374">
        <v>1.6927080000000001</v>
      </c>
      <c r="L374">
        <v>10.714286</v>
      </c>
      <c r="M374">
        <v>12.964</v>
      </c>
      <c r="N374">
        <v>0</v>
      </c>
    </row>
    <row r="375" spans="1:14">
      <c r="A375">
        <v>33</v>
      </c>
      <c r="B375">
        <v>2</v>
      </c>
      <c r="C375">
        <v>2</v>
      </c>
      <c r="D375">
        <v>0</v>
      </c>
      <c r="E375">
        <v>0</v>
      </c>
      <c r="F375">
        <v>14</v>
      </c>
      <c r="G375">
        <v>23</v>
      </c>
      <c r="H375">
        <v>0</v>
      </c>
      <c r="I375">
        <v>83</v>
      </c>
      <c r="J375">
        <v>47.916666999999997</v>
      </c>
      <c r="K375">
        <v>1.4520200000000001</v>
      </c>
      <c r="L375">
        <v>6.8452380000000002</v>
      </c>
      <c r="M375">
        <v>2.839</v>
      </c>
      <c r="N375">
        <v>0</v>
      </c>
    </row>
    <row r="376" spans="1:14">
      <c r="A376">
        <v>34</v>
      </c>
      <c r="B376">
        <v>0</v>
      </c>
      <c r="C376">
        <v>3</v>
      </c>
      <c r="D376">
        <v>0</v>
      </c>
      <c r="E376">
        <v>0</v>
      </c>
      <c r="F376">
        <v>0</v>
      </c>
      <c r="G376">
        <v>34</v>
      </c>
      <c r="H376">
        <v>0</v>
      </c>
      <c r="I376">
        <v>102</v>
      </c>
      <c r="J376">
        <v>54.166666999999997</v>
      </c>
      <c r="K376">
        <v>1.593137</v>
      </c>
      <c r="L376">
        <v>7.7380950000000004</v>
      </c>
      <c r="M376">
        <v>2.714</v>
      </c>
      <c r="N376">
        <v>0</v>
      </c>
    </row>
    <row r="377" spans="1:14">
      <c r="A377">
        <v>35</v>
      </c>
      <c r="B377">
        <v>0</v>
      </c>
      <c r="C377">
        <v>1</v>
      </c>
      <c r="D377">
        <v>0</v>
      </c>
      <c r="E377">
        <v>0</v>
      </c>
      <c r="F377">
        <v>0</v>
      </c>
      <c r="G377">
        <v>23</v>
      </c>
      <c r="H377">
        <v>0</v>
      </c>
      <c r="I377">
        <v>69</v>
      </c>
      <c r="J377">
        <v>16.666667</v>
      </c>
      <c r="K377">
        <v>0.47619</v>
      </c>
      <c r="L377">
        <v>2.3809520000000002</v>
      </c>
      <c r="M377">
        <v>0.88900000000000001</v>
      </c>
      <c r="N377">
        <v>0</v>
      </c>
    </row>
    <row r="378" spans="1:14">
      <c r="A378">
        <v>36</v>
      </c>
      <c r="B378">
        <v>0</v>
      </c>
      <c r="C378">
        <v>3</v>
      </c>
      <c r="D378">
        <v>0</v>
      </c>
      <c r="E378">
        <v>0</v>
      </c>
      <c r="F378">
        <v>0</v>
      </c>
      <c r="G378">
        <v>46</v>
      </c>
      <c r="H378">
        <v>0</v>
      </c>
      <c r="I378">
        <v>138</v>
      </c>
      <c r="J378">
        <v>54.166666999999997</v>
      </c>
      <c r="K378">
        <v>1.5046299999999999</v>
      </c>
      <c r="L378">
        <v>7.7380950000000004</v>
      </c>
      <c r="M378">
        <v>2.6059999999999999</v>
      </c>
      <c r="N378">
        <v>0</v>
      </c>
    </row>
    <row r="379" spans="1:14">
      <c r="A379">
        <v>37</v>
      </c>
      <c r="B379">
        <v>0</v>
      </c>
      <c r="C379">
        <v>1</v>
      </c>
      <c r="D379">
        <v>0</v>
      </c>
      <c r="E379">
        <v>0</v>
      </c>
      <c r="F379">
        <v>0</v>
      </c>
      <c r="G379">
        <v>24</v>
      </c>
      <c r="H379">
        <v>0</v>
      </c>
      <c r="I379">
        <v>72</v>
      </c>
      <c r="J379">
        <v>14.583333</v>
      </c>
      <c r="K379">
        <v>0.39414399999999999</v>
      </c>
      <c r="L379">
        <v>2.0833330000000001</v>
      </c>
      <c r="M379">
        <v>0.90400000000000003</v>
      </c>
      <c r="N379">
        <v>0</v>
      </c>
    </row>
    <row r="380" spans="1:14">
      <c r="A380">
        <v>38</v>
      </c>
      <c r="B380">
        <v>0</v>
      </c>
      <c r="C380">
        <v>4</v>
      </c>
      <c r="D380">
        <v>0</v>
      </c>
      <c r="E380">
        <v>0</v>
      </c>
      <c r="F380">
        <v>0</v>
      </c>
      <c r="G380">
        <v>54</v>
      </c>
      <c r="H380">
        <v>0</v>
      </c>
      <c r="I380">
        <v>162</v>
      </c>
      <c r="J380">
        <v>54.166666999999997</v>
      </c>
      <c r="K380">
        <v>1.4254389999999999</v>
      </c>
      <c r="L380">
        <v>7.7380950000000004</v>
      </c>
      <c r="M380">
        <v>3.4950000000000001</v>
      </c>
      <c r="N380">
        <v>0</v>
      </c>
    </row>
    <row r="381" spans="1:14">
      <c r="A381">
        <v>39</v>
      </c>
      <c r="B381">
        <v>0</v>
      </c>
      <c r="C381">
        <v>2</v>
      </c>
      <c r="D381">
        <v>0</v>
      </c>
      <c r="E381">
        <v>0</v>
      </c>
      <c r="F381">
        <v>0</v>
      </c>
      <c r="G381">
        <v>25</v>
      </c>
      <c r="H381">
        <v>0</v>
      </c>
      <c r="I381">
        <v>75</v>
      </c>
      <c r="J381">
        <v>29.166667</v>
      </c>
      <c r="K381">
        <v>0.74786300000000006</v>
      </c>
      <c r="L381">
        <v>4.1666670000000003</v>
      </c>
      <c r="M381">
        <v>1.31</v>
      </c>
      <c r="N381">
        <v>0</v>
      </c>
    </row>
    <row r="382" spans="1:14">
      <c r="A382">
        <v>41</v>
      </c>
      <c r="B382">
        <v>0</v>
      </c>
      <c r="C382">
        <v>1</v>
      </c>
      <c r="D382">
        <v>0</v>
      </c>
      <c r="E382">
        <v>0</v>
      </c>
      <c r="F382">
        <v>0</v>
      </c>
      <c r="G382">
        <v>7</v>
      </c>
      <c r="H382">
        <v>0</v>
      </c>
      <c r="I382">
        <v>21</v>
      </c>
      <c r="J382">
        <v>12.5</v>
      </c>
      <c r="K382">
        <v>0.30487799999999998</v>
      </c>
      <c r="L382">
        <v>1.785714</v>
      </c>
      <c r="M382">
        <v>0.89</v>
      </c>
      <c r="N382">
        <v>0</v>
      </c>
    </row>
    <row r="383" spans="1:14">
      <c r="A383">
        <v>44</v>
      </c>
      <c r="B383">
        <v>0</v>
      </c>
      <c r="C383">
        <v>3</v>
      </c>
      <c r="D383">
        <v>0</v>
      </c>
      <c r="E383">
        <v>0</v>
      </c>
      <c r="F383">
        <v>0</v>
      </c>
      <c r="G383">
        <v>35</v>
      </c>
      <c r="H383">
        <v>0</v>
      </c>
      <c r="I383">
        <v>105</v>
      </c>
      <c r="J383">
        <v>50</v>
      </c>
      <c r="K383">
        <v>1.1363639999999999</v>
      </c>
      <c r="L383">
        <v>7.1428570000000002</v>
      </c>
      <c r="M383">
        <v>2.7759999999999998</v>
      </c>
      <c r="N383">
        <v>0</v>
      </c>
    </row>
    <row r="384" spans="1:14">
      <c r="A384">
        <v>45</v>
      </c>
      <c r="B384">
        <v>0</v>
      </c>
      <c r="C384">
        <v>1</v>
      </c>
      <c r="D384">
        <v>0</v>
      </c>
      <c r="E384">
        <v>0</v>
      </c>
      <c r="F384">
        <v>0</v>
      </c>
      <c r="G384">
        <v>24</v>
      </c>
      <c r="H384">
        <v>0</v>
      </c>
      <c r="I384">
        <v>72</v>
      </c>
      <c r="J384">
        <v>16.666667</v>
      </c>
      <c r="K384">
        <v>0.37036999999999998</v>
      </c>
      <c r="L384">
        <v>2.3809520000000002</v>
      </c>
      <c r="M384">
        <v>0.85799999999999998</v>
      </c>
      <c r="N384">
        <v>0</v>
      </c>
    </row>
    <row r="385" spans="1:14">
      <c r="A385">
        <v>46</v>
      </c>
      <c r="B385">
        <v>0</v>
      </c>
      <c r="C385">
        <v>3</v>
      </c>
      <c r="D385">
        <v>0</v>
      </c>
      <c r="E385">
        <v>0</v>
      </c>
      <c r="F385">
        <v>0</v>
      </c>
      <c r="G385">
        <v>34</v>
      </c>
      <c r="H385">
        <v>0</v>
      </c>
      <c r="I385">
        <v>102</v>
      </c>
      <c r="J385">
        <v>54.166666999999997</v>
      </c>
      <c r="K385">
        <v>1.1775359999999999</v>
      </c>
      <c r="L385">
        <v>7.7380950000000004</v>
      </c>
      <c r="M385">
        <v>2.871</v>
      </c>
      <c r="N385">
        <v>0</v>
      </c>
    </row>
    <row r="386" spans="1:14">
      <c r="A386">
        <v>47</v>
      </c>
      <c r="B386">
        <v>0</v>
      </c>
      <c r="C386">
        <v>2</v>
      </c>
      <c r="D386">
        <v>0</v>
      </c>
      <c r="E386">
        <v>0</v>
      </c>
      <c r="F386">
        <v>0</v>
      </c>
      <c r="G386">
        <v>19</v>
      </c>
      <c r="H386">
        <v>0</v>
      </c>
      <c r="I386">
        <v>57</v>
      </c>
      <c r="J386">
        <v>29.166667</v>
      </c>
      <c r="K386">
        <v>0.62056699999999998</v>
      </c>
      <c r="L386">
        <v>4.1666670000000003</v>
      </c>
      <c r="M386">
        <v>1.0920000000000001</v>
      </c>
      <c r="N386">
        <v>0</v>
      </c>
    </row>
    <row r="387" spans="1:14">
      <c r="A387">
        <v>48</v>
      </c>
      <c r="B387">
        <v>0</v>
      </c>
      <c r="C387">
        <v>2</v>
      </c>
      <c r="D387">
        <v>0</v>
      </c>
      <c r="E387">
        <v>0</v>
      </c>
      <c r="F387">
        <v>0</v>
      </c>
      <c r="G387">
        <v>34</v>
      </c>
      <c r="H387">
        <v>0</v>
      </c>
      <c r="I387">
        <v>102</v>
      </c>
      <c r="J387">
        <v>29.166667</v>
      </c>
      <c r="K387">
        <v>0.60763900000000004</v>
      </c>
      <c r="L387">
        <v>4.1666670000000003</v>
      </c>
      <c r="M387">
        <v>1.232</v>
      </c>
      <c r="N387">
        <v>0</v>
      </c>
    </row>
    <row r="388" spans="1:14">
      <c r="A388">
        <v>49</v>
      </c>
      <c r="B388">
        <v>0</v>
      </c>
      <c r="C388">
        <v>3</v>
      </c>
      <c r="D388">
        <v>0</v>
      </c>
      <c r="E388">
        <v>0</v>
      </c>
      <c r="F388">
        <v>0</v>
      </c>
      <c r="G388">
        <v>35</v>
      </c>
      <c r="H388">
        <v>0</v>
      </c>
      <c r="I388">
        <v>105</v>
      </c>
      <c r="J388">
        <v>62.5</v>
      </c>
      <c r="K388">
        <v>1.2755099999999999</v>
      </c>
      <c r="L388">
        <v>8.9285709999999998</v>
      </c>
      <c r="M388">
        <v>2.8079999999999998</v>
      </c>
      <c r="N388">
        <v>0</v>
      </c>
    </row>
    <row r="389" spans="1:14">
      <c r="A389">
        <v>50</v>
      </c>
      <c r="B389">
        <v>0</v>
      </c>
      <c r="C389">
        <v>1</v>
      </c>
      <c r="D389">
        <v>0</v>
      </c>
      <c r="E389">
        <v>0</v>
      </c>
      <c r="F389">
        <v>0</v>
      </c>
      <c r="G389">
        <v>10</v>
      </c>
      <c r="H389">
        <v>0</v>
      </c>
      <c r="I389">
        <v>30</v>
      </c>
      <c r="J389">
        <v>16.666667</v>
      </c>
      <c r="K389">
        <v>0.33333299999999999</v>
      </c>
      <c r="L389">
        <v>2.3809520000000002</v>
      </c>
      <c r="M389">
        <v>0.90500000000000003</v>
      </c>
      <c r="N389">
        <v>0</v>
      </c>
    </row>
    <row r="390" spans="1:14">
      <c r="A390">
        <v>51</v>
      </c>
      <c r="B390">
        <v>0</v>
      </c>
      <c r="C390">
        <v>2</v>
      </c>
      <c r="D390">
        <v>0</v>
      </c>
      <c r="E390">
        <v>0</v>
      </c>
      <c r="F390">
        <v>0</v>
      </c>
      <c r="G390">
        <v>27</v>
      </c>
      <c r="H390">
        <v>0</v>
      </c>
      <c r="I390">
        <v>81</v>
      </c>
      <c r="J390">
        <v>27.083333</v>
      </c>
      <c r="K390">
        <v>0.53104600000000002</v>
      </c>
      <c r="L390">
        <v>3.8690479999999998</v>
      </c>
      <c r="M390">
        <v>1.232</v>
      </c>
      <c r="N390">
        <v>0</v>
      </c>
    </row>
    <row r="391" spans="1:14">
      <c r="A391">
        <v>52</v>
      </c>
      <c r="B391">
        <v>0</v>
      </c>
      <c r="C391">
        <v>1</v>
      </c>
      <c r="D391">
        <v>0</v>
      </c>
      <c r="E391">
        <v>0</v>
      </c>
      <c r="F391">
        <v>0</v>
      </c>
      <c r="G391">
        <v>11</v>
      </c>
      <c r="H391">
        <v>0</v>
      </c>
      <c r="I391">
        <v>33</v>
      </c>
      <c r="J391">
        <v>14.583333</v>
      </c>
      <c r="K391">
        <v>0.280449</v>
      </c>
      <c r="L391">
        <v>2.0833330000000001</v>
      </c>
      <c r="M391">
        <v>0.874</v>
      </c>
      <c r="N391">
        <v>0</v>
      </c>
    </row>
    <row r="392" spans="1:14">
      <c r="A392">
        <v>53</v>
      </c>
      <c r="B392">
        <v>0</v>
      </c>
      <c r="C392">
        <v>2</v>
      </c>
      <c r="D392">
        <v>0</v>
      </c>
      <c r="E392">
        <v>0</v>
      </c>
      <c r="F392">
        <v>0</v>
      </c>
      <c r="G392">
        <v>23</v>
      </c>
      <c r="H392">
        <v>0</v>
      </c>
      <c r="I392">
        <v>69</v>
      </c>
      <c r="J392">
        <v>31.25</v>
      </c>
      <c r="K392">
        <v>0.58962300000000001</v>
      </c>
      <c r="L392">
        <v>4.4642860000000004</v>
      </c>
      <c r="M392">
        <v>1.2170000000000001</v>
      </c>
      <c r="N392">
        <v>0</v>
      </c>
    </row>
    <row r="393" spans="1:14">
      <c r="A393">
        <v>54</v>
      </c>
      <c r="B393">
        <v>0</v>
      </c>
      <c r="C393">
        <v>3</v>
      </c>
      <c r="D393">
        <v>0</v>
      </c>
      <c r="E393">
        <v>0</v>
      </c>
      <c r="F393">
        <v>0</v>
      </c>
      <c r="G393">
        <v>41</v>
      </c>
      <c r="H393">
        <v>0</v>
      </c>
      <c r="I393">
        <v>123</v>
      </c>
      <c r="J393">
        <v>37.5</v>
      </c>
      <c r="K393">
        <v>0.69444399999999995</v>
      </c>
      <c r="L393">
        <v>5.3571429999999998</v>
      </c>
      <c r="M393">
        <v>2.5739999999999998</v>
      </c>
      <c r="N393">
        <v>0</v>
      </c>
    </row>
    <row r="394" spans="1:14">
      <c r="A394">
        <v>55</v>
      </c>
      <c r="B394">
        <v>0</v>
      </c>
      <c r="C394">
        <v>1</v>
      </c>
      <c r="D394">
        <v>0</v>
      </c>
      <c r="E394">
        <v>0</v>
      </c>
      <c r="F394">
        <v>0</v>
      </c>
      <c r="G394">
        <v>12</v>
      </c>
      <c r="H394">
        <v>0</v>
      </c>
      <c r="I394">
        <v>36</v>
      </c>
      <c r="J394">
        <v>14.583333</v>
      </c>
      <c r="K394">
        <v>0.265152</v>
      </c>
      <c r="L394">
        <v>2.0833330000000001</v>
      </c>
      <c r="M394">
        <v>0.873</v>
      </c>
      <c r="N394">
        <v>0</v>
      </c>
    </row>
    <row r="395" spans="1:14">
      <c r="A395">
        <v>56</v>
      </c>
      <c r="B395">
        <v>0</v>
      </c>
      <c r="C395">
        <v>2</v>
      </c>
      <c r="D395">
        <v>0</v>
      </c>
      <c r="E395">
        <v>0</v>
      </c>
      <c r="F395">
        <v>0</v>
      </c>
      <c r="G395">
        <v>20</v>
      </c>
      <c r="H395">
        <v>0</v>
      </c>
      <c r="I395">
        <v>60</v>
      </c>
      <c r="J395">
        <v>29.166667</v>
      </c>
      <c r="K395">
        <v>0.52083299999999999</v>
      </c>
      <c r="L395">
        <v>4.1666670000000003</v>
      </c>
      <c r="M395">
        <v>1.248</v>
      </c>
      <c r="N395">
        <v>0</v>
      </c>
    </row>
    <row r="396" spans="1:14">
      <c r="A396">
        <v>57</v>
      </c>
      <c r="B396">
        <v>0</v>
      </c>
      <c r="C396">
        <v>3</v>
      </c>
      <c r="D396">
        <v>0</v>
      </c>
      <c r="E396">
        <v>0</v>
      </c>
      <c r="F396">
        <v>0</v>
      </c>
      <c r="G396">
        <v>44</v>
      </c>
      <c r="H396">
        <v>0</v>
      </c>
      <c r="I396">
        <v>132</v>
      </c>
      <c r="J396">
        <v>58.333333000000003</v>
      </c>
      <c r="K396">
        <v>1.0233920000000001</v>
      </c>
      <c r="L396">
        <v>8.3333329999999997</v>
      </c>
      <c r="M396">
        <v>2.6989999999999998</v>
      </c>
      <c r="N396">
        <v>0</v>
      </c>
    </row>
    <row r="397" spans="1:14">
      <c r="A397">
        <v>58</v>
      </c>
      <c r="B397">
        <v>0</v>
      </c>
      <c r="C397">
        <v>1</v>
      </c>
      <c r="D397">
        <v>0</v>
      </c>
      <c r="E397">
        <v>0</v>
      </c>
      <c r="F397">
        <v>0</v>
      </c>
      <c r="G397">
        <v>22</v>
      </c>
      <c r="H397">
        <v>0</v>
      </c>
      <c r="I397">
        <v>66</v>
      </c>
      <c r="J397">
        <v>14.583333</v>
      </c>
      <c r="K397">
        <v>0.25143700000000002</v>
      </c>
      <c r="L397">
        <v>2.0833330000000001</v>
      </c>
      <c r="M397">
        <v>0.82699999999999996</v>
      </c>
      <c r="N397">
        <v>0</v>
      </c>
    </row>
    <row r="398" spans="1:14">
      <c r="A398">
        <v>59</v>
      </c>
      <c r="B398">
        <v>0</v>
      </c>
      <c r="C398">
        <v>1</v>
      </c>
      <c r="D398">
        <v>0</v>
      </c>
      <c r="E398">
        <v>0</v>
      </c>
      <c r="F398">
        <v>0</v>
      </c>
      <c r="G398">
        <v>18</v>
      </c>
      <c r="H398">
        <v>0</v>
      </c>
      <c r="I398">
        <v>54</v>
      </c>
      <c r="J398">
        <v>14.583333</v>
      </c>
      <c r="K398">
        <v>0.24717500000000001</v>
      </c>
      <c r="L398">
        <v>2.0833330000000001</v>
      </c>
      <c r="M398">
        <v>0.84199999999999997</v>
      </c>
      <c r="N398">
        <v>0</v>
      </c>
    </row>
    <row r="399" spans="1:14">
      <c r="A399">
        <v>60</v>
      </c>
      <c r="B399">
        <v>0</v>
      </c>
      <c r="C399">
        <v>2</v>
      </c>
      <c r="D399">
        <v>0</v>
      </c>
      <c r="E399">
        <v>0</v>
      </c>
      <c r="F399">
        <v>0</v>
      </c>
      <c r="G399">
        <v>22</v>
      </c>
      <c r="H399">
        <v>0</v>
      </c>
      <c r="I399">
        <v>66</v>
      </c>
      <c r="J399">
        <v>27.083333</v>
      </c>
      <c r="K399">
        <v>0.45138899999999998</v>
      </c>
      <c r="L399">
        <v>3.8690479999999998</v>
      </c>
      <c r="M399">
        <v>1.2949999999999999</v>
      </c>
      <c r="N399">
        <v>0</v>
      </c>
    </row>
    <row r="400" spans="1:14">
      <c r="A400">
        <v>61</v>
      </c>
      <c r="B400">
        <v>0</v>
      </c>
      <c r="C400">
        <v>2</v>
      </c>
      <c r="D400">
        <v>0</v>
      </c>
      <c r="E400">
        <v>0</v>
      </c>
      <c r="F400">
        <v>0</v>
      </c>
      <c r="G400">
        <v>37</v>
      </c>
      <c r="H400">
        <v>0</v>
      </c>
      <c r="I400">
        <v>111</v>
      </c>
      <c r="J400">
        <v>31.25</v>
      </c>
      <c r="K400">
        <v>0.51229499999999994</v>
      </c>
      <c r="L400">
        <v>4.4642860000000004</v>
      </c>
      <c r="M400">
        <v>1.264</v>
      </c>
      <c r="N400">
        <v>0</v>
      </c>
    </row>
    <row r="401" spans="1:14">
      <c r="A401">
        <v>62</v>
      </c>
      <c r="B401">
        <v>0</v>
      </c>
      <c r="C401">
        <v>1</v>
      </c>
      <c r="D401">
        <v>0</v>
      </c>
      <c r="E401">
        <v>0</v>
      </c>
      <c r="F401">
        <v>0</v>
      </c>
      <c r="G401">
        <v>11</v>
      </c>
      <c r="H401">
        <v>0</v>
      </c>
      <c r="I401">
        <v>33</v>
      </c>
      <c r="J401">
        <v>16.666667</v>
      </c>
      <c r="K401">
        <v>0.26881699999999997</v>
      </c>
      <c r="L401">
        <v>2.3809520000000002</v>
      </c>
      <c r="M401">
        <v>0.90500000000000003</v>
      </c>
      <c r="N401">
        <v>0</v>
      </c>
    </row>
    <row r="402" spans="1:14">
      <c r="A402">
        <v>63</v>
      </c>
      <c r="B402">
        <v>0</v>
      </c>
      <c r="C402">
        <v>1</v>
      </c>
      <c r="D402">
        <v>0</v>
      </c>
      <c r="E402">
        <v>0</v>
      </c>
      <c r="F402">
        <v>0</v>
      </c>
      <c r="G402">
        <v>6</v>
      </c>
      <c r="H402">
        <v>0</v>
      </c>
      <c r="I402">
        <v>18</v>
      </c>
      <c r="J402">
        <v>14.583333</v>
      </c>
      <c r="K402">
        <v>0.23148099999999999</v>
      </c>
      <c r="L402">
        <v>2.0833330000000001</v>
      </c>
      <c r="M402">
        <v>0.84199999999999997</v>
      </c>
      <c r="N402">
        <v>0</v>
      </c>
    </row>
    <row r="403" spans="1:14">
      <c r="A403">
        <v>64</v>
      </c>
      <c r="B403">
        <v>0</v>
      </c>
      <c r="C403">
        <v>4</v>
      </c>
      <c r="D403">
        <v>0</v>
      </c>
      <c r="E403">
        <v>0</v>
      </c>
      <c r="F403">
        <v>0</v>
      </c>
      <c r="G403">
        <v>47</v>
      </c>
      <c r="H403">
        <v>0</v>
      </c>
      <c r="I403">
        <v>144</v>
      </c>
      <c r="J403">
        <v>60.416666999999997</v>
      </c>
      <c r="K403">
        <v>0.94401000000000002</v>
      </c>
      <c r="L403">
        <v>8.6309520000000006</v>
      </c>
      <c r="M403">
        <v>5.2110000000000003</v>
      </c>
      <c r="N403">
        <v>0</v>
      </c>
    </row>
    <row r="404" spans="1:14">
      <c r="A404">
        <v>65</v>
      </c>
      <c r="B404">
        <v>0</v>
      </c>
      <c r="C404">
        <v>2</v>
      </c>
      <c r="D404">
        <v>0</v>
      </c>
      <c r="E404">
        <v>0</v>
      </c>
      <c r="F404">
        <v>0</v>
      </c>
      <c r="G404">
        <v>17</v>
      </c>
      <c r="H404">
        <v>0</v>
      </c>
      <c r="I404">
        <v>51</v>
      </c>
      <c r="J404">
        <v>29.166667</v>
      </c>
      <c r="K404">
        <v>0.44871800000000001</v>
      </c>
      <c r="L404">
        <v>4.1666670000000003</v>
      </c>
      <c r="M404">
        <v>1.4039999999999999</v>
      </c>
      <c r="N404">
        <v>0</v>
      </c>
    </row>
    <row r="405" spans="1:14">
      <c r="A405">
        <v>66</v>
      </c>
      <c r="B405">
        <v>0</v>
      </c>
      <c r="C405">
        <v>3</v>
      </c>
      <c r="D405">
        <v>0</v>
      </c>
      <c r="E405">
        <v>0</v>
      </c>
      <c r="F405">
        <v>0</v>
      </c>
      <c r="G405">
        <v>21</v>
      </c>
      <c r="H405">
        <v>0</v>
      </c>
      <c r="I405">
        <v>63</v>
      </c>
      <c r="J405">
        <v>54.166666999999997</v>
      </c>
      <c r="K405">
        <v>0.82070699999999996</v>
      </c>
      <c r="L405">
        <v>7.7380950000000004</v>
      </c>
      <c r="M405">
        <v>2.823</v>
      </c>
      <c r="N405">
        <v>0</v>
      </c>
    </row>
    <row r="406" spans="1:14">
      <c r="A406">
        <v>67</v>
      </c>
      <c r="B406">
        <v>0</v>
      </c>
      <c r="C406">
        <v>2</v>
      </c>
      <c r="D406">
        <v>0</v>
      </c>
      <c r="E406">
        <v>0</v>
      </c>
      <c r="F406">
        <v>0</v>
      </c>
      <c r="G406">
        <v>14</v>
      </c>
      <c r="H406">
        <v>0</v>
      </c>
      <c r="I406">
        <v>42</v>
      </c>
      <c r="J406">
        <v>31.25</v>
      </c>
      <c r="K406">
        <v>0.466418</v>
      </c>
      <c r="L406">
        <v>4.4642860000000004</v>
      </c>
      <c r="M406">
        <v>1.2010000000000001</v>
      </c>
      <c r="N406">
        <v>0</v>
      </c>
    </row>
    <row r="407" spans="1:14">
      <c r="A407">
        <v>69</v>
      </c>
      <c r="B407">
        <v>0</v>
      </c>
      <c r="C407">
        <v>1</v>
      </c>
      <c r="D407">
        <v>0</v>
      </c>
      <c r="E407">
        <v>0</v>
      </c>
      <c r="F407">
        <v>0</v>
      </c>
      <c r="G407">
        <v>5</v>
      </c>
      <c r="H407">
        <v>0</v>
      </c>
      <c r="I407">
        <v>15</v>
      </c>
      <c r="J407">
        <v>14.583333</v>
      </c>
      <c r="K407">
        <v>0.21135300000000001</v>
      </c>
      <c r="L407">
        <v>2.0833330000000001</v>
      </c>
      <c r="M407">
        <v>0.92100000000000004</v>
      </c>
      <c r="N407">
        <v>0</v>
      </c>
    </row>
    <row r="408" spans="1:14">
      <c r="A408">
        <v>70</v>
      </c>
      <c r="B408">
        <v>0</v>
      </c>
      <c r="C408">
        <v>2</v>
      </c>
      <c r="D408">
        <v>0</v>
      </c>
      <c r="E408">
        <v>0</v>
      </c>
      <c r="F408">
        <v>0</v>
      </c>
      <c r="G408">
        <v>11</v>
      </c>
      <c r="H408">
        <v>0</v>
      </c>
      <c r="I408">
        <v>33</v>
      </c>
      <c r="J408">
        <v>31.25</v>
      </c>
      <c r="K408">
        <v>0.44642900000000002</v>
      </c>
      <c r="L408">
        <v>4.4642860000000004</v>
      </c>
      <c r="M408">
        <v>1.2629999999999999</v>
      </c>
      <c r="N408">
        <v>0</v>
      </c>
    </row>
    <row r="409" spans="1:14">
      <c r="A409">
        <v>71</v>
      </c>
      <c r="B409">
        <v>0</v>
      </c>
      <c r="C409">
        <v>2</v>
      </c>
      <c r="D409">
        <v>0</v>
      </c>
      <c r="E409">
        <v>0</v>
      </c>
      <c r="F409">
        <v>0</v>
      </c>
      <c r="G409">
        <v>27</v>
      </c>
      <c r="H409">
        <v>0</v>
      </c>
      <c r="I409">
        <v>81</v>
      </c>
      <c r="J409">
        <v>33.333333000000003</v>
      </c>
      <c r="K409">
        <v>0.46948400000000001</v>
      </c>
      <c r="L409">
        <v>4.7619049999999996</v>
      </c>
      <c r="M409">
        <v>1.3260000000000001</v>
      </c>
      <c r="N409">
        <v>0</v>
      </c>
    </row>
    <row r="410" spans="1:14">
      <c r="A410">
        <v>73</v>
      </c>
      <c r="B410">
        <v>0</v>
      </c>
      <c r="C410">
        <v>1</v>
      </c>
      <c r="D410">
        <v>0</v>
      </c>
      <c r="E410">
        <v>0</v>
      </c>
      <c r="F410">
        <v>0</v>
      </c>
      <c r="G410">
        <v>16</v>
      </c>
      <c r="H410">
        <v>0</v>
      </c>
      <c r="I410">
        <v>48</v>
      </c>
      <c r="J410">
        <v>14.583333</v>
      </c>
      <c r="K410">
        <v>0.19977200000000001</v>
      </c>
      <c r="L410">
        <v>2.0833330000000001</v>
      </c>
      <c r="M410">
        <v>0.874</v>
      </c>
      <c r="N410">
        <v>0</v>
      </c>
    </row>
    <row r="411" spans="1:14">
      <c r="A411">
        <v>74</v>
      </c>
      <c r="B411">
        <v>0</v>
      </c>
      <c r="C411">
        <v>2</v>
      </c>
      <c r="D411">
        <v>0</v>
      </c>
      <c r="E411">
        <v>0</v>
      </c>
      <c r="F411">
        <v>0</v>
      </c>
      <c r="G411">
        <v>25</v>
      </c>
      <c r="H411">
        <v>0</v>
      </c>
      <c r="I411">
        <v>75</v>
      </c>
      <c r="J411">
        <v>31.25</v>
      </c>
      <c r="K411">
        <v>0.42229699999999998</v>
      </c>
      <c r="L411">
        <v>4.4642860000000004</v>
      </c>
      <c r="M411">
        <v>1.232</v>
      </c>
      <c r="N411">
        <v>0</v>
      </c>
    </row>
    <row r="412" spans="1:14">
      <c r="A412">
        <v>76</v>
      </c>
      <c r="B412">
        <v>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1.4880949999999999</v>
      </c>
      <c r="M412">
        <v>0.71799999999999997</v>
      </c>
      <c r="N412">
        <v>0</v>
      </c>
    </row>
    <row r="413" spans="1:14">
      <c r="A413">
        <v>77</v>
      </c>
      <c r="B413">
        <v>1</v>
      </c>
      <c r="C413">
        <v>2</v>
      </c>
      <c r="D413">
        <v>0</v>
      </c>
      <c r="E413">
        <v>0</v>
      </c>
      <c r="F413">
        <v>0</v>
      </c>
      <c r="G413">
        <v>26</v>
      </c>
      <c r="H413">
        <v>0</v>
      </c>
      <c r="I413">
        <v>78</v>
      </c>
      <c r="J413">
        <v>31.25</v>
      </c>
      <c r="K413">
        <v>0.40584399999999998</v>
      </c>
      <c r="L413">
        <v>5.9523809999999999</v>
      </c>
      <c r="M413">
        <v>1.419</v>
      </c>
      <c r="N413">
        <v>0</v>
      </c>
    </row>
    <row r="414" spans="1:14">
      <c r="A414">
        <v>78</v>
      </c>
      <c r="B414">
        <v>2</v>
      </c>
      <c r="C414">
        <v>2</v>
      </c>
      <c r="D414">
        <v>0</v>
      </c>
      <c r="E414">
        <v>0</v>
      </c>
      <c r="F414">
        <v>0</v>
      </c>
      <c r="G414">
        <v>37</v>
      </c>
      <c r="H414">
        <v>0</v>
      </c>
      <c r="I414">
        <v>111</v>
      </c>
      <c r="J414">
        <v>27.083333</v>
      </c>
      <c r="K414">
        <v>0.34722199999999998</v>
      </c>
      <c r="L414">
        <v>6.8452380000000002</v>
      </c>
      <c r="M414">
        <v>1.623</v>
      </c>
      <c r="N414">
        <v>0</v>
      </c>
    </row>
    <row r="415" spans="1:14">
      <c r="A415">
        <v>79</v>
      </c>
      <c r="B415">
        <v>4</v>
      </c>
      <c r="C415">
        <v>2</v>
      </c>
      <c r="D415">
        <v>0</v>
      </c>
      <c r="E415">
        <v>0</v>
      </c>
      <c r="F415">
        <v>1</v>
      </c>
      <c r="G415">
        <v>16</v>
      </c>
      <c r="H415">
        <v>0</v>
      </c>
      <c r="I415">
        <v>49</v>
      </c>
      <c r="J415">
        <v>33.333333000000003</v>
      </c>
      <c r="K415">
        <v>0.42194100000000001</v>
      </c>
      <c r="L415">
        <v>8.9285709999999998</v>
      </c>
      <c r="M415">
        <v>3.01</v>
      </c>
      <c r="N415">
        <v>0</v>
      </c>
    </row>
    <row r="416" spans="1:14">
      <c r="A416">
        <v>80</v>
      </c>
      <c r="B416">
        <v>6</v>
      </c>
      <c r="C416">
        <v>1</v>
      </c>
      <c r="D416">
        <v>0</v>
      </c>
      <c r="E416">
        <v>0</v>
      </c>
      <c r="F416">
        <v>5</v>
      </c>
      <c r="G416">
        <v>9</v>
      </c>
      <c r="H416">
        <v>0</v>
      </c>
      <c r="I416">
        <v>32</v>
      </c>
      <c r="J416">
        <v>14.583333</v>
      </c>
      <c r="K416">
        <v>0.18229200000000001</v>
      </c>
      <c r="L416">
        <v>7.4404760000000003</v>
      </c>
      <c r="M416">
        <v>2.762</v>
      </c>
      <c r="N416">
        <v>0</v>
      </c>
    </row>
    <row r="417" spans="1:14">
      <c r="A417">
        <v>81</v>
      </c>
      <c r="B417">
        <v>8</v>
      </c>
      <c r="C417">
        <v>3</v>
      </c>
      <c r="D417">
        <v>0</v>
      </c>
      <c r="E417">
        <v>0</v>
      </c>
      <c r="F417">
        <v>0</v>
      </c>
      <c r="G417">
        <v>28</v>
      </c>
      <c r="H417">
        <v>0</v>
      </c>
      <c r="I417">
        <v>84</v>
      </c>
      <c r="J417">
        <v>50</v>
      </c>
      <c r="K417">
        <v>0.61728400000000005</v>
      </c>
      <c r="L417">
        <v>17.857143000000001</v>
      </c>
      <c r="M417">
        <v>6.5979999999999999</v>
      </c>
      <c r="N417">
        <v>0</v>
      </c>
    </row>
    <row r="418" spans="1:14">
      <c r="A418">
        <v>82</v>
      </c>
      <c r="B418">
        <v>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10.416667</v>
      </c>
      <c r="K418">
        <v>0.12703300000000001</v>
      </c>
      <c r="L418">
        <v>10.714286</v>
      </c>
      <c r="M418">
        <v>2.0289999999999999</v>
      </c>
      <c r="N418">
        <v>0</v>
      </c>
    </row>
    <row r="419" spans="1:14">
      <c r="A419">
        <v>83</v>
      </c>
      <c r="B419">
        <v>11</v>
      </c>
      <c r="C419">
        <v>1</v>
      </c>
      <c r="D419">
        <v>0</v>
      </c>
      <c r="E419">
        <v>0</v>
      </c>
      <c r="F419">
        <v>0</v>
      </c>
      <c r="G419">
        <v>8</v>
      </c>
      <c r="H419">
        <v>0</v>
      </c>
      <c r="I419">
        <v>24</v>
      </c>
      <c r="J419">
        <v>12.5</v>
      </c>
      <c r="K419">
        <v>0.15060200000000001</v>
      </c>
      <c r="L419">
        <v>16.369047999999999</v>
      </c>
      <c r="M419">
        <v>2.73</v>
      </c>
      <c r="N419">
        <v>0</v>
      </c>
    </row>
    <row r="420" spans="1:14">
      <c r="A420">
        <v>84</v>
      </c>
      <c r="B420">
        <v>11</v>
      </c>
      <c r="C420">
        <v>1</v>
      </c>
      <c r="D420">
        <v>0</v>
      </c>
      <c r="E420">
        <v>0</v>
      </c>
      <c r="F420">
        <v>0</v>
      </c>
      <c r="G420">
        <v>15</v>
      </c>
      <c r="H420">
        <v>0</v>
      </c>
      <c r="I420">
        <v>45</v>
      </c>
      <c r="J420">
        <v>14.583333</v>
      </c>
      <c r="K420">
        <v>0.17361099999999999</v>
      </c>
      <c r="L420">
        <v>16.666667</v>
      </c>
      <c r="M420">
        <v>2.698</v>
      </c>
      <c r="N420">
        <v>0</v>
      </c>
    </row>
    <row r="421" spans="1:14">
      <c r="A421">
        <v>85</v>
      </c>
      <c r="B421">
        <v>18</v>
      </c>
      <c r="C421">
        <v>0</v>
      </c>
      <c r="D421">
        <v>0</v>
      </c>
      <c r="E421">
        <v>0</v>
      </c>
      <c r="F421">
        <v>14</v>
      </c>
      <c r="G421">
        <v>0</v>
      </c>
      <c r="H421">
        <v>0</v>
      </c>
      <c r="I421">
        <v>14</v>
      </c>
      <c r="J421">
        <v>10.416667</v>
      </c>
      <c r="K421">
        <v>0.12254900000000001</v>
      </c>
      <c r="L421">
        <v>23.214286000000001</v>
      </c>
      <c r="M421">
        <v>603.16300000000001</v>
      </c>
      <c r="N421">
        <v>100</v>
      </c>
    </row>
    <row r="422" spans="1:14">
      <c r="A422">
        <v>86</v>
      </c>
      <c r="B422">
        <v>28</v>
      </c>
      <c r="C422">
        <v>2</v>
      </c>
      <c r="D422">
        <v>0</v>
      </c>
      <c r="E422">
        <v>0</v>
      </c>
      <c r="F422">
        <v>42</v>
      </c>
      <c r="G422">
        <v>28</v>
      </c>
      <c r="H422">
        <v>0</v>
      </c>
      <c r="I422">
        <v>126</v>
      </c>
      <c r="J422">
        <v>54.166666999999997</v>
      </c>
      <c r="K422">
        <v>0.62984499999999999</v>
      </c>
      <c r="L422">
        <v>40.476190000000003</v>
      </c>
      <c r="M422">
        <v>613.38</v>
      </c>
      <c r="N422">
        <v>46.83</v>
      </c>
    </row>
    <row r="423" spans="1:14">
      <c r="A423">
        <v>87</v>
      </c>
      <c r="B423">
        <v>29</v>
      </c>
      <c r="C423">
        <v>1</v>
      </c>
      <c r="D423">
        <v>0</v>
      </c>
      <c r="E423">
        <v>0</v>
      </c>
      <c r="F423">
        <v>44</v>
      </c>
      <c r="G423">
        <v>14</v>
      </c>
      <c r="H423">
        <v>0</v>
      </c>
      <c r="I423">
        <v>86</v>
      </c>
      <c r="J423">
        <v>52.083333000000003</v>
      </c>
      <c r="K423">
        <v>0.59865900000000005</v>
      </c>
      <c r="L423">
        <v>40.476190000000003</v>
      </c>
      <c r="M423">
        <v>604.02</v>
      </c>
      <c r="N423">
        <v>41.86</v>
      </c>
    </row>
    <row r="424" spans="1:14">
      <c r="A424">
        <v>88</v>
      </c>
      <c r="B424">
        <v>29</v>
      </c>
      <c r="C424">
        <v>2</v>
      </c>
      <c r="D424">
        <v>0</v>
      </c>
      <c r="E424">
        <v>0</v>
      </c>
      <c r="F424">
        <v>34</v>
      </c>
      <c r="G424">
        <v>19</v>
      </c>
      <c r="H424">
        <v>0</v>
      </c>
      <c r="I424">
        <v>91</v>
      </c>
      <c r="J424">
        <v>27.083333</v>
      </c>
      <c r="K424">
        <v>0.30776500000000001</v>
      </c>
      <c r="L424">
        <v>45.535713999999999</v>
      </c>
      <c r="M424">
        <v>603.39599999999996</v>
      </c>
      <c r="N424">
        <v>35.159999999999997</v>
      </c>
    </row>
    <row r="425" spans="1:14">
      <c r="A425">
        <v>89</v>
      </c>
      <c r="B425">
        <v>33</v>
      </c>
      <c r="C425">
        <v>2</v>
      </c>
      <c r="D425">
        <v>0</v>
      </c>
      <c r="E425">
        <v>0</v>
      </c>
      <c r="F425">
        <v>49</v>
      </c>
      <c r="G425">
        <v>16</v>
      </c>
      <c r="H425">
        <v>0</v>
      </c>
      <c r="I425">
        <v>97</v>
      </c>
      <c r="J425">
        <v>68.75</v>
      </c>
      <c r="K425">
        <v>0.77247200000000005</v>
      </c>
      <c r="L425">
        <v>51.488095000000001</v>
      </c>
      <c r="M425">
        <v>602.69500000000005</v>
      </c>
      <c r="N425">
        <v>45.36</v>
      </c>
    </row>
    <row r="426" spans="1:14">
      <c r="A426">
        <v>90</v>
      </c>
      <c r="B426">
        <v>31</v>
      </c>
      <c r="C426">
        <v>2</v>
      </c>
      <c r="D426">
        <v>0</v>
      </c>
      <c r="E426">
        <v>0</v>
      </c>
      <c r="F426">
        <v>35</v>
      </c>
      <c r="G426">
        <v>23</v>
      </c>
      <c r="H426">
        <v>0</v>
      </c>
      <c r="I426">
        <v>104</v>
      </c>
      <c r="J426">
        <v>27.083333</v>
      </c>
      <c r="K426">
        <v>0.30092600000000003</v>
      </c>
      <c r="L426">
        <v>51.190475999999997</v>
      </c>
      <c r="M426">
        <v>603.02200000000005</v>
      </c>
      <c r="N426">
        <v>31.73</v>
      </c>
    </row>
    <row r="427" spans="1:14">
      <c r="A427">
        <v>91</v>
      </c>
      <c r="B427">
        <v>34</v>
      </c>
      <c r="C427">
        <v>1</v>
      </c>
      <c r="D427">
        <v>0</v>
      </c>
      <c r="E427">
        <v>0</v>
      </c>
      <c r="F427">
        <v>40</v>
      </c>
      <c r="G427">
        <v>14</v>
      </c>
      <c r="H427">
        <v>0</v>
      </c>
      <c r="I427">
        <v>82</v>
      </c>
      <c r="J427">
        <v>83.333332999999996</v>
      </c>
      <c r="K427">
        <v>0.91575099999999998</v>
      </c>
      <c r="L427">
        <v>54.761904999999999</v>
      </c>
      <c r="M427">
        <v>603.39599999999996</v>
      </c>
      <c r="N427">
        <v>47.56</v>
      </c>
    </row>
    <row r="428" spans="1:14">
      <c r="A428">
        <v>92</v>
      </c>
      <c r="B428">
        <v>29</v>
      </c>
      <c r="C428">
        <v>4</v>
      </c>
      <c r="D428">
        <v>0</v>
      </c>
      <c r="E428">
        <v>0</v>
      </c>
      <c r="F428">
        <v>69</v>
      </c>
      <c r="G428">
        <v>86</v>
      </c>
      <c r="H428">
        <v>0</v>
      </c>
      <c r="I428">
        <v>327</v>
      </c>
      <c r="J428">
        <v>93.75</v>
      </c>
      <c r="K428">
        <v>1.0190220000000001</v>
      </c>
      <c r="L428">
        <v>51.488095000000001</v>
      </c>
      <c r="M428">
        <v>602.74099999999999</v>
      </c>
      <c r="N428">
        <v>26.3</v>
      </c>
    </row>
    <row r="429" spans="1:14">
      <c r="A429">
        <v>93</v>
      </c>
      <c r="B429">
        <v>27</v>
      </c>
      <c r="C429">
        <v>1</v>
      </c>
      <c r="D429">
        <v>0</v>
      </c>
      <c r="E429">
        <v>0</v>
      </c>
      <c r="F429">
        <v>47</v>
      </c>
      <c r="G429">
        <v>22</v>
      </c>
      <c r="H429">
        <v>0</v>
      </c>
      <c r="I429">
        <v>113</v>
      </c>
      <c r="J429">
        <v>56.25</v>
      </c>
      <c r="K429">
        <v>0.60483900000000002</v>
      </c>
      <c r="L429">
        <v>44.642856999999999</v>
      </c>
      <c r="M429">
        <v>603.053</v>
      </c>
      <c r="N429">
        <v>30.09</v>
      </c>
    </row>
    <row r="430" spans="1:14">
      <c r="A430">
        <v>94</v>
      </c>
      <c r="B430">
        <v>24</v>
      </c>
      <c r="C430">
        <v>0</v>
      </c>
      <c r="D430">
        <v>0</v>
      </c>
      <c r="E430">
        <v>0</v>
      </c>
      <c r="F430">
        <v>20</v>
      </c>
      <c r="G430">
        <v>0</v>
      </c>
      <c r="H430">
        <v>0</v>
      </c>
      <c r="I430">
        <v>20</v>
      </c>
      <c r="J430">
        <v>77.083332999999996</v>
      </c>
      <c r="K430">
        <v>0.82003499999999996</v>
      </c>
      <c r="L430">
        <v>37.797618999999997</v>
      </c>
      <c r="M430">
        <v>604.89400000000001</v>
      </c>
      <c r="N430">
        <v>85</v>
      </c>
    </row>
    <row r="431" spans="1:14">
      <c r="A431">
        <v>95</v>
      </c>
      <c r="B431">
        <v>19</v>
      </c>
      <c r="C431">
        <v>1</v>
      </c>
      <c r="D431">
        <v>0</v>
      </c>
      <c r="E431">
        <v>0</v>
      </c>
      <c r="F431">
        <v>9</v>
      </c>
      <c r="G431">
        <v>19</v>
      </c>
      <c r="H431">
        <v>1</v>
      </c>
      <c r="I431">
        <v>67</v>
      </c>
      <c r="J431">
        <v>50</v>
      </c>
      <c r="K431">
        <v>0.52631600000000001</v>
      </c>
      <c r="L431">
        <v>29.761904999999999</v>
      </c>
      <c r="M431">
        <v>254.09399999999999</v>
      </c>
      <c r="N431">
        <v>0</v>
      </c>
    </row>
    <row r="432" spans="1:14">
      <c r="A432">
        <v>96</v>
      </c>
      <c r="B432">
        <v>16</v>
      </c>
      <c r="C432">
        <v>0</v>
      </c>
      <c r="D432">
        <v>0</v>
      </c>
      <c r="E432">
        <v>0</v>
      </c>
      <c r="F432">
        <v>2</v>
      </c>
      <c r="G432">
        <v>0</v>
      </c>
      <c r="H432">
        <v>1</v>
      </c>
      <c r="I432">
        <v>3</v>
      </c>
      <c r="J432">
        <v>31.25</v>
      </c>
      <c r="K432">
        <v>0.325521</v>
      </c>
      <c r="L432">
        <v>23.809524</v>
      </c>
      <c r="M432">
        <v>91.744</v>
      </c>
      <c r="N432">
        <v>0</v>
      </c>
    </row>
    <row r="433" spans="1:14">
      <c r="A433">
        <v>97</v>
      </c>
      <c r="B433">
        <v>13</v>
      </c>
      <c r="C433">
        <v>0</v>
      </c>
      <c r="D433">
        <v>0</v>
      </c>
      <c r="E433">
        <v>0</v>
      </c>
      <c r="F433">
        <v>3</v>
      </c>
      <c r="G433">
        <v>0</v>
      </c>
      <c r="H433">
        <v>0</v>
      </c>
      <c r="I433">
        <v>3</v>
      </c>
      <c r="J433">
        <v>37.5</v>
      </c>
      <c r="K433">
        <v>0.386598</v>
      </c>
      <c r="L433">
        <v>19.345237999999998</v>
      </c>
      <c r="M433">
        <v>2.8090000000000002</v>
      </c>
      <c r="N433">
        <v>0</v>
      </c>
    </row>
    <row r="434" spans="1:14">
      <c r="A434">
        <v>98</v>
      </c>
      <c r="B434">
        <v>9</v>
      </c>
      <c r="C434">
        <v>2</v>
      </c>
      <c r="D434">
        <v>0</v>
      </c>
      <c r="E434">
        <v>0</v>
      </c>
      <c r="F434">
        <v>13</v>
      </c>
      <c r="G434">
        <v>2</v>
      </c>
      <c r="H434">
        <v>0</v>
      </c>
      <c r="I434">
        <v>19</v>
      </c>
      <c r="J434">
        <v>68.75</v>
      </c>
      <c r="K434">
        <v>0.70153100000000002</v>
      </c>
      <c r="L434">
        <v>17.559524</v>
      </c>
      <c r="M434">
        <v>12.87</v>
      </c>
      <c r="N434">
        <v>0</v>
      </c>
    </row>
    <row r="435" spans="1:14">
      <c r="A435">
        <v>99</v>
      </c>
      <c r="B435">
        <v>5</v>
      </c>
      <c r="C435">
        <v>2</v>
      </c>
      <c r="D435">
        <v>0</v>
      </c>
      <c r="E435">
        <v>0</v>
      </c>
      <c r="F435">
        <v>6</v>
      </c>
      <c r="G435">
        <v>34</v>
      </c>
      <c r="H435">
        <v>0</v>
      </c>
      <c r="I435">
        <v>108</v>
      </c>
      <c r="J435">
        <v>54.166666999999997</v>
      </c>
      <c r="K435">
        <v>0.54713800000000001</v>
      </c>
      <c r="L435">
        <v>11.309524</v>
      </c>
      <c r="M435">
        <v>5.5529999999999999</v>
      </c>
      <c r="N435">
        <v>0</v>
      </c>
    </row>
    <row r="436" spans="1:14">
      <c r="A436">
        <v>100</v>
      </c>
      <c r="B436">
        <v>3</v>
      </c>
      <c r="C436">
        <v>1</v>
      </c>
      <c r="D436">
        <v>0</v>
      </c>
      <c r="E436">
        <v>0</v>
      </c>
      <c r="F436">
        <v>0</v>
      </c>
      <c r="G436">
        <v>10</v>
      </c>
      <c r="H436">
        <v>0</v>
      </c>
      <c r="I436">
        <v>30</v>
      </c>
      <c r="J436">
        <v>27.083333</v>
      </c>
      <c r="K436">
        <v>0.27083299999999999</v>
      </c>
      <c r="L436">
        <v>6.25</v>
      </c>
      <c r="M436">
        <v>1.5449999999999999</v>
      </c>
      <c r="N436">
        <v>0</v>
      </c>
    </row>
    <row r="437" spans="1:14">
      <c r="A437">
        <v>101</v>
      </c>
      <c r="B437">
        <v>2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8.3333329999999997</v>
      </c>
      <c r="K437">
        <v>8.2507999999999998E-2</v>
      </c>
      <c r="L437">
        <v>2.3809520000000002</v>
      </c>
      <c r="M437">
        <v>0.95099999999999996</v>
      </c>
      <c r="N437">
        <v>0</v>
      </c>
    </row>
    <row r="438" spans="1:14">
      <c r="A438">
        <v>102</v>
      </c>
      <c r="B438">
        <v>1</v>
      </c>
      <c r="C438">
        <v>2</v>
      </c>
      <c r="D438">
        <v>0</v>
      </c>
      <c r="E438">
        <v>0</v>
      </c>
      <c r="F438">
        <v>0</v>
      </c>
      <c r="G438">
        <v>12</v>
      </c>
      <c r="H438">
        <v>0</v>
      </c>
      <c r="I438">
        <v>36</v>
      </c>
      <c r="J438">
        <v>37.5</v>
      </c>
      <c r="K438">
        <v>0.367647</v>
      </c>
      <c r="L438">
        <v>5.3571429999999998</v>
      </c>
      <c r="M438">
        <v>1.3260000000000001</v>
      </c>
      <c r="N438">
        <v>0</v>
      </c>
    </row>
    <row r="439" spans="1:14">
      <c r="A439">
        <v>103</v>
      </c>
      <c r="B439">
        <v>0</v>
      </c>
      <c r="C439">
        <v>2</v>
      </c>
      <c r="D439">
        <v>0</v>
      </c>
      <c r="E439">
        <v>0</v>
      </c>
      <c r="F439">
        <v>0</v>
      </c>
      <c r="G439">
        <v>36</v>
      </c>
      <c r="H439">
        <v>0</v>
      </c>
      <c r="I439">
        <v>108</v>
      </c>
      <c r="J439">
        <v>31.25</v>
      </c>
      <c r="K439">
        <v>0.303398</v>
      </c>
      <c r="L439">
        <v>4.4642860000000004</v>
      </c>
      <c r="M439">
        <v>1.2789999999999999</v>
      </c>
      <c r="N439">
        <v>0</v>
      </c>
    </row>
    <row r="440" spans="1:14">
      <c r="A440">
        <v>104</v>
      </c>
      <c r="B440">
        <v>0</v>
      </c>
      <c r="C440">
        <v>1</v>
      </c>
      <c r="D440">
        <v>0</v>
      </c>
      <c r="E440">
        <v>0</v>
      </c>
      <c r="F440">
        <v>0</v>
      </c>
      <c r="G440">
        <v>9</v>
      </c>
      <c r="H440">
        <v>0</v>
      </c>
      <c r="I440">
        <v>27</v>
      </c>
      <c r="J440">
        <v>16.666667</v>
      </c>
      <c r="K440">
        <v>0.16025600000000001</v>
      </c>
      <c r="L440">
        <v>2.3809520000000002</v>
      </c>
      <c r="M440">
        <v>0.874</v>
      </c>
      <c r="N440">
        <v>0</v>
      </c>
    </row>
    <row r="441" spans="1:14">
      <c r="A441">
        <v>106</v>
      </c>
      <c r="B441">
        <v>0</v>
      </c>
      <c r="C441">
        <v>1</v>
      </c>
      <c r="D441">
        <v>0</v>
      </c>
      <c r="E441">
        <v>0</v>
      </c>
      <c r="F441">
        <v>0</v>
      </c>
      <c r="G441">
        <v>8</v>
      </c>
      <c r="H441">
        <v>0</v>
      </c>
      <c r="I441">
        <v>24</v>
      </c>
      <c r="J441">
        <v>16.666667</v>
      </c>
      <c r="K441">
        <v>0.15723300000000001</v>
      </c>
      <c r="L441">
        <v>2.3809520000000002</v>
      </c>
      <c r="M441">
        <v>0.84199999999999997</v>
      </c>
      <c r="N441">
        <v>0</v>
      </c>
    </row>
    <row r="442" spans="1:14">
      <c r="A442">
        <v>107</v>
      </c>
      <c r="B442">
        <v>0</v>
      </c>
      <c r="C442">
        <v>3</v>
      </c>
      <c r="D442">
        <v>0</v>
      </c>
      <c r="E442">
        <v>0</v>
      </c>
      <c r="F442">
        <v>0</v>
      </c>
      <c r="G442">
        <v>46</v>
      </c>
      <c r="H442">
        <v>0</v>
      </c>
      <c r="I442">
        <v>138</v>
      </c>
      <c r="J442">
        <v>54.166666999999997</v>
      </c>
      <c r="K442">
        <v>0.50623099999999999</v>
      </c>
      <c r="L442">
        <v>7.7380950000000004</v>
      </c>
      <c r="M442">
        <v>2.512</v>
      </c>
      <c r="N442">
        <v>0</v>
      </c>
    </row>
    <row r="443" spans="1:14">
      <c r="A443">
        <v>108</v>
      </c>
      <c r="B443">
        <v>0</v>
      </c>
      <c r="C443">
        <v>2</v>
      </c>
      <c r="D443">
        <v>0</v>
      </c>
      <c r="E443">
        <v>0</v>
      </c>
      <c r="F443">
        <v>0</v>
      </c>
      <c r="G443">
        <v>28</v>
      </c>
      <c r="H443">
        <v>0</v>
      </c>
      <c r="I443">
        <v>84</v>
      </c>
      <c r="J443">
        <v>27.083333</v>
      </c>
      <c r="K443">
        <v>0.25077199999999999</v>
      </c>
      <c r="L443">
        <v>3.8690479999999998</v>
      </c>
      <c r="M443">
        <v>1.373</v>
      </c>
      <c r="N443">
        <v>0</v>
      </c>
    </row>
    <row r="444" spans="1:14">
      <c r="A444">
        <v>109</v>
      </c>
      <c r="B444">
        <v>0</v>
      </c>
      <c r="C444">
        <v>1</v>
      </c>
      <c r="D444">
        <v>0</v>
      </c>
      <c r="E444">
        <v>0</v>
      </c>
      <c r="F444">
        <v>0</v>
      </c>
      <c r="G444">
        <v>21</v>
      </c>
      <c r="H444">
        <v>0</v>
      </c>
      <c r="I444">
        <v>63</v>
      </c>
      <c r="J444">
        <v>12.5</v>
      </c>
      <c r="K444">
        <v>0.114679</v>
      </c>
      <c r="L444">
        <v>1.785714</v>
      </c>
      <c r="M444">
        <v>0.874</v>
      </c>
      <c r="N444">
        <v>0</v>
      </c>
    </row>
    <row r="445" spans="1:14">
      <c r="A445">
        <v>110</v>
      </c>
      <c r="B445">
        <v>0</v>
      </c>
      <c r="C445">
        <v>1</v>
      </c>
      <c r="D445">
        <v>0</v>
      </c>
      <c r="E445">
        <v>0</v>
      </c>
      <c r="F445">
        <v>0</v>
      </c>
      <c r="G445">
        <v>13</v>
      </c>
      <c r="H445">
        <v>0</v>
      </c>
      <c r="I445">
        <v>39</v>
      </c>
      <c r="J445">
        <v>14.583333</v>
      </c>
      <c r="K445">
        <v>0.132576</v>
      </c>
      <c r="L445">
        <v>2.0833330000000001</v>
      </c>
      <c r="M445">
        <v>0.78</v>
      </c>
      <c r="N445">
        <v>0</v>
      </c>
    </row>
    <row r="446" spans="1:14">
      <c r="A446">
        <v>112</v>
      </c>
      <c r="B446">
        <v>0</v>
      </c>
      <c r="C446">
        <v>1</v>
      </c>
      <c r="D446">
        <v>0</v>
      </c>
      <c r="E446">
        <v>0</v>
      </c>
      <c r="F446">
        <v>0</v>
      </c>
      <c r="G446">
        <v>22</v>
      </c>
      <c r="H446">
        <v>0</v>
      </c>
      <c r="I446">
        <v>66</v>
      </c>
      <c r="J446">
        <v>12.5</v>
      </c>
      <c r="K446">
        <v>0.111607</v>
      </c>
      <c r="L446">
        <v>1.785714</v>
      </c>
      <c r="M446">
        <v>0.873</v>
      </c>
      <c r="N446">
        <v>0</v>
      </c>
    </row>
    <row r="447" spans="1:14">
      <c r="A447">
        <v>113</v>
      </c>
      <c r="B447">
        <v>0</v>
      </c>
      <c r="C447">
        <v>3</v>
      </c>
      <c r="D447">
        <v>0</v>
      </c>
      <c r="E447">
        <v>0</v>
      </c>
      <c r="F447">
        <v>0</v>
      </c>
      <c r="G447">
        <v>57</v>
      </c>
      <c r="H447">
        <v>0</v>
      </c>
      <c r="I447">
        <v>171</v>
      </c>
      <c r="J447">
        <v>58.333333000000003</v>
      </c>
      <c r="K447">
        <v>0.51622400000000002</v>
      </c>
      <c r="L447">
        <v>8.3333329999999997</v>
      </c>
      <c r="M447">
        <v>2.6829999999999998</v>
      </c>
      <c r="N447">
        <v>0</v>
      </c>
    </row>
    <row r="448" spans="1:14">
      <c r="A448">
        <v>114</v>
      </c>
      <c r="B448">
        <v>0</v>
      </c>
      <c r="C448">
        <v>1</v>
      </c>
      <c r="D448">
        <v>0</v>
      </c>
      <c r="E448">
        <v>0</v>
      </c>
      <c r="F448">
        <v>0</v>
      </c>
      <c r="G448">
        <v>23</v>
      </c>
      <c r="H448">
        <v>0</v>
      </c>
      <c r="I448">
        <v>69</v>
      </c>
      <c r="J448">
        <v>16.666667</v>
      </c>
      <c r="K448">
        <v>0.146199</v>
      </c>
      <c r="L448">
        <v>2.3809520000000002</v>
      </c>
      <c r="M448">
        <v>0.89</v>
      </c>
      <c r="N448">
        <v>0</v>
      </c>
    </row>
    <row r="449" spans="1:14">
      <c r="A449">
        <v>115</v>
      </c>
      <c r="B449">
        <v>0</v>
      </c>
      <c r="C449">
        <v>3</v>
      </c>
      <c r="D449">
        <v>0</v>
      </c>
      <c r="E449">
        <v>0</v>
      </c>
      <c r="F449">
        <v>0</v>
      </c>
      <c r="G449">
        <v>59</v>
      </c>
      <c r="H449">
        <v>0</v>
      </c>
      <c r="I449">
        <v>177</v>
      </c>
      <c r="J449">
        <v>50</v>
      </c>
      <c r="K449">
        <v>0.43478299999999998</v>
      </c>
      <c r="L449">
        <v>7.1428570000000002</v>
      </c>
      <c r="M449">
        <v>2.4180000000000001</v>
      </c>
      <c r="N449">
        <v>0</v>
      </c>
    </row>
    <row r="450" spans="1:14">
      <c r="A450">
        <v>117</v>
      </c>
      <c r="B450">
        <v>0</v>
      </c>
      <c r="C450">
        <v>1</v>
      </c>
      <c r="D450">
        <v>0</v>
      </c>
      <c r="E450">
        <v>0</v>
      </c>
      <c r="F450">
        <v>0</v>
      </c>
      <c r="G450">
        <v>1</v>
      </c>
      <c r="H450">
        <v>0</v>
      </c>
      <c r="I450">
        <v>3</v>
      </c>
      <c r="J450">
        <v>14.583333</v>
      </c>
      <c r="K450">
        <v>0.124644</v>
      </c>
      <c r="L450">
        <v>2.0833330000000001</v>
      </c>
      <c r="M450">
        <v>0.85799999999999998</v>
      </c>
      <c r="N450">
        <v>0</v>
      </c>
    </row>
    <row r="451" spans="1:14">
      <c r="A451">
        <v>118</v>
      </c>
      <c r="B451">
        <v>0</v>
      </c>
      <c r="C451">
        <v>2</v>
      </c>
      <c r="D451">
        <v>0</v>
      </c>
      <c r="E451">
        <v>0</v>
      </c>
      <c r="F451">
        <v>0</v>
      </c>
      <c r="G451">
        <v>24</v>
      </c>
      <c r="H451">
        <v>0</v>
      </c>
      <c r="I451">
        <v>72</v>
      </c>
      <c r="J451">
        <v>29.166667</v>
      </c>
      <c r="K451">
        <v>0.24717500000000001</v>
      </c>
      <c r="L451">
        <v>4.1666670000000003</v>
      </c>
      <c r="M451">
        <v>1.2010000000000001</v>
      </c>
      <c r="N451">
        <v>0</v>
      </c>
    </row>
    <row r="452" spans="1:14">
      <c r="A452">
        <v>119</v>
      </c>
      <c r="B452">
        <v>0</v>
      </c>
      <c r="C452">
        <v>2</v>
      </c>
      <c r="D452">
        <v>0</v>
      </c>
      <c r="E452">
        <v>0</v>
      </c>
      <c r="F452">
        <v>0</v>
      </c>
      <c r="G452">
        <v>32</v>
      </c>
      <c r="H452">
        <v>0</v>
      </c>
      <c r="I452">
        <v>96</v>
      </c>
      <c r="J452">
        <v>31.25</v>
      </c>
      <c r="K452">
        <v>0.26260499999999998</v>
      </c>
      <c r="L452">
        <v>4.4642860000000004</v>
      </c>
      <c r="M452">
        <v>1.31</v>
      </c>
      <c r="N452">
        <v>0</v>
      </c>
    </row>
    <row r="453" spans="1:14">
      <c r="A453">
        <v>120</v>
      </c>
      <c r="B453">
        <v>0</v>
      </c>
      <c r="C453">
        <v>2</v>
      </c>
      <c r="D453">
        <v>0</v>
      </c>
      <c r="E453">
        <v>0</v>
      </c>
      <c r="F453">
        <v>0</v>
      </c>
      <c r="G453">
        <v>19</v>
      </c>
      <c r="H453">
        <v>0</v>
      </c>
      <c r="I453">
        <v>57</v>
      </c>
      <c r="J453">
        <v>31.25</v>
      </c>
      <c r="K453">
        <v>0.26041700000000001</v>
      </c>
      <c r="L453">
        <v>4.4642860000000004</v>
      </c>
      <c r="M453">
        <v>1.2949999999999999</v>
      </c>
      <c r="N453">
        <v>0</v>
      </c>
    </row>
    <row r="454" spans="1:14">
      <c r="A454">
        <v>121</v>
      </c>
      <c r="B454">
        <v>0</v>
      </c>
      <c r="C454">
        <v>2</v>
      </c>
      <c r="D454">
        <v>0</v>
      </c>
      <c r="E454">
        <v>0</v>
      </c>
      <c r="F454">
        <v>0</v>
      </c>
      <c r="G454">
        <v>29</v>
      </c>
      <c r="H454">
        <v>0</v>
      </c>
      <c r="I454">
        <v>87</v>
      </c>
      <c r="J454">
        <v>25</v>
      </c>
      <c r="K454">
        <v>0.20661199999999999</v>
      </c>
      <c r="L454">
        <v>3.5714290000000002</v>
      </c>
      <c r="M454">
        <v>1.357</v>
      </c>
      <c r="N454">
        <v>0</v>
      </c>
    </row>
    <row r="455" spans="1:14">
      <c r="A455">
        <v>122</v>
      </c>
      <c r="B455">
        <v>0</v>
      </c>
      <c r="C455">
        <v>4</v>
      </c>
      <c r="D455">
        <v>0</v>
      </c>
      <c r="E455">
        <v>0</v>
      </c>
      <c r="F455">
        <v>0</v>
      </c>
      <c r="G455">
        <v>85</v>
      </c>
      <c r="H455">
        <v>0</v>
      </c>
      <c r="I455">
        <v>255</v>
      </c>
      <c r="J455">
        <v>58.333333000000003</v>
      </c>
      <c r="K455">
        <v>0.47814200000000001</v>
      </c>
      <c r="L455">
        <v>8.3333329999999997</v>
      </c>
      <c r="M455">
        <v>3.8849999999999998</v>
      </c>
      <c r="N455">
        <v>0</v>
      </c>
    </row>
    <row r="456" spans="1:14">
      <c r="A456">
        <v>126</v>
      </c>
      <c r="B456">
        <v>0</v>
      </c>
      <c r="C456">
        <v>1</v>
      </c>
      <c r="D456">
        <v>0</v>
      </c>
      <c r="E456">
        <v>0</v>
      </c>
      <c r="F456">
        <v>0</v>
      </c>
      <c r="G456">
        <v>6</v>
      </c>
      <c r="H456">
        <v>0</v>
      </c>
      <c r="I456">
        <v>18</v>
      </c>
      <c r="J456">
        <v>14.583333</v>
      </c>
      <c r="K456">
        <v>0.115741</v>
      </c>
      <c r="L456">
        <v>2.0833330000000001</v>
      </c>
      <c r="M456">
        <v>0.81100000000000005</v>
      </c>
      <c r="N456">
        <v>0</v>
      </c>
    </row>
    <row r="457" spans="1:14">
      <c r="A457">
        <v>127</v>
      </c>
      <c r="B457">
        <v>0</v>
      </c>
      <c r="C457">
        <v>3</v>
      </c>
      <c r="D457">
        <v>0</v>
      </c>
      <c r="E457">
        <v>0</v>
      </c>
      <c r="F457">
        <v>0</v>
      </c>
      <c r="G457">
        <v>40</v>
      </c>
      <c r="H457">
        <v>0</v>
      </c>
      <c r="I457">
        <v>120</v>
      </c>
      <c r="J457">
        <v>54.166666999999997</v>
      </c>
      <c r="K457">
        <v>0.42650900000000003</v>
      </c>
      <c r="L457">
        <v>7.7380950000000004</v>
      </c>
      <c r="M457">
        <v>2.7450000000000001</v>
      </c>
      <c r="N457">
        <v>0</v>
      </c>
    </row>
    <row r="458" spans="1:14">
      <c r="A458">
        <v>131</v>
      </c>
      <c r="B458">
        <v>0</v>
      </c>
      <c r="C458">
        <v>1</v>
      </c>
      <c r="D458">
        <v>0</v>
      </c>
      <c r="E458">
        <v>0</v>
      </c>
      <c r="F458">
        <v>0</v>
      </c>
      <c r="G458">
        <v>5</v>
      </c>
      <c r="H458">
        <v>0</v>
      </c>
      <c r="I458">
        <v>15</v>
      </c>
      <c r="J458">
        <v>16.666667</v>
      </c>
      <c r="K458">
        <v>0.12722600000000001</v>
      </c>
      <c r="L458">
        <v>2.3809520000000002</v>
      </c>
      <c r="M458">
        <v>0.84299999999999997</v>
      </c>
      <c r="N458">
        <v>0</v>
      </c>
    </row>
    <row r="459" spans="1:14">
      <c r="A459">
        <v>132</v>
      </c>
      <c r="B459">
        <v>0</v>
      </c>
      <c r="C459">
        <v>1</v>
      </c>
      <c r="D459">
        <v>0</v>
      </c>
      <c r="E459">
        <v>0</v>
      </c>
      <c r="F459">
        <v>0</v>
      </c>
      <c r="G459">
        <v>14</v>
      </c>
      <c r="H459">
        <v>0</v>
      </c>
      <c r="I459">
        <v>42</v>
      </c>
      <c r="J459">
        <v>12.5</v>
      </c>
      <c r="K459">
        <v>9.4697000000000003E-2</v>
      </c>
      <c r="L459">
        <v>1.785714</v>
      </c>
      <c r="M459">
        <v>0.92</v>
      </c>
      <c r="N459">
        <v>0</v>
      </c>
    </row>
    <row r="460" spans="1:14">
      <c r="A460">
        <v>133</v>
      </c>
      <c r="B460">
        <v>0</v>
      </c>
      <c r="C460">
        <v>2</v>
      </c>
      <c r="D460">
        <v>0</v>
      </c>
      <c r="E460">
        <v>0</v>
      </c>
      <c r="F460">
        <v>0</v>
      </c>
      <c r="G460">
        <v>4</v>
      </c>
      <c r="H460">
        <v>0</v>
      </c>
      <c r="I460">
        <v>12</v>
      </c>
      <c r="J460">
        <v>27.083333</v>
      </c>
      <c r="K460">
        <v>0.20363400000000001</v>
      </c>
      <c r="L460">
        <v>3.8690479999999998</v>
      </c>
      <c r="M460">
        <v>1.2949999999999999</v>
      </c>
      <c r="N460">
        <v>0</v>
      </c>
    </row>
    <row r="461" spans="1:14">
      <c r="A461">
        <v>134</v>
      </c>
      <c r="B461">
        <v>0</v>
      </c>
      <c r="C461">
        <v>2</v>
      </c>
      <c r="D461">
        <v>0</v>
      </c>
      <c r="E461">
        <v>0</v>
      </c>
      <c r="F461">
        <v>0</v>
      </c>
      <c r="G461">
        <v>24</v>
      </c>
      <c r="H461">
        <v>0</v>
      </c>
      <c r="I461">
        <v>72</v>
      </c>
      <c r="J461">
        <v>27.083333</v>
      </c>
      <c r="K461">
        <v>0.20211399999999999</v>
      </c>
      <c r="L461">
        <v>3.8690479999999998</v>
      </c>
      <c r="M461">
        <v>1.17</v>
      </c>
      <c r="N461">
        <v>0</v>
      </c>
    </row>
    <row r="462" spans="1:14">
      <c r="A462">
        <v>135</v>
      </c>
      <c r="B462">
        <v>0</v>
      </c>
      <c r="C462">
        <v>5</v>
      </c>
      <c r="D462">
        <v>0</v>
      </c>
      <c r="E462">
        <v>0</v>
      </c>
      <c r="F462">
        <v>0</v>
      </c>
      <c r="G462">
        <v>89</v>
      </c>
      <c r="H462">
        <v>0</v>
      </c>
      <c r="I462">
        <v>273</v>
      </c>
      <c r="J462">
        <v>87.5</v>
      </c>
      <c r="K462">
        <v>0.64814799999999995</v>
      </c>
      <c r="L462">
        <v>12.5</v>
      </c>
      <c r="M462">
        <v>8.0190000000000001</v>
      </c>
      <c r="N462">
        <v>0</v>
      </c>
    </row>
    <row r="463" spans="1:14">
      <c r="A463">
        <v>136</v>
      </c>
      <c r="B463">
        <v>0</v>
      </c>
      <c r="C463">
        <v>2</v>
      </c>
      <c r="D463">
        <v>0</v>
      </c>
      <c r="E463">
        <v>0</v>
      </c>
      <c r="F463">
        <v>0</v>
      </c>
      <c r="G463">
        <v>21</v>
      </c>
      <c r="H463">
        <v>0</v>
      </c>
      <c r="I463">
        <v>63</v>
      </c>
      <c r="J463">
        <v>29.166667</v>
      </c>
      <c r="K463">
        <v>0.21446100000000001</v>
      </c>
      <c r="L463">
        <v>4.1666670000000003</v>
      </c>
      <c r="M463">
        <v>1.341</v>
      </c>
      <c r="N463">
        <v>0</v>
      </c>
    </row>
    <row r="464" spans="1:14">
      <c r="A464">
        <v>137</v>
      </c>
      <c r="B464">
        <v>0</v>
      </c>
      <c r="C464">
        <v>1</v>
      </c>
      <c r="D464">
        <v>0</v>
      </c>
      <c r="E464">
        <v>0</v>
      </c>
      <c r="F464">
        <v>0</v>
      </c>
      <c r="G464">
        <v>13</v>
      </c>
      <c r="H464">
        <v>0</v>
      </c>
      <c r="I464">
        <v>39</v>
      </c>
      <c r="J464">
        <v>16.666667</v>
      </c>
      <c r="K464">
        <v>0.121655</v>
      </c>
      <c r="L464">
        <v>2.3809520000000002</v>
      </c>
      <c r="M464">
        <v>0.85799999999999998</v>
      </c>
      <c r="N464">
        <v>0</v>
      </c>
    </row>
    <row r="465" spans="1:14">
      <c r="A465">
        <v>138</v>
      </c>
      <c r="B465">
        <v>0</v>
      </c>
      <c r="C465">
        <v>4</v>
      </c>
      <c r="D465">
        <v>0</v>
      </c>
      <c r="E465">
        <v>0</v>
      </c>
      <c r="F465">
        <v>0</v>
      </c>
      <c r="G465">
        <v>75</v>
      </c>
      <c r="H465">
        <v>0</v>
      </c>
      <c r="I465">
        <v>225</v>
      </c>
      <c r="J465">
        <v>56.25</v>
      </c>
      <c r="K465">
        <v>0.407609</v>
      </c>
      <c r="L465">
        <v>8.0357140000000005</v>
      </c>
      <c r="M465">
        <v>3.8380000000000001</v>
      </c>
      <c r="N465">
        <v>0</v>
      </c>
    </row>
    <row r="466" spans="1:14">
      <c r="A466">
        <v>139</v>
      </c>
      <c r="B466">
        <v>1</v>
      </c>
      <c r="C466">
        <v>1</v>
      </c>
      <c r="D466">
        <v>0</v>
      </c>
      <c r="E466">
        <v>0</v>
      </c>
      <c r="F466">
        <v>0</v>
      </c>
      <c r="G466">
        <v>21</v>
      </c>
      <c r="H466">
        <v>0</v>
      </c>
      <c r="I466">
        <v>63</v>
      </c>
      <c r="J466">
        <v>14.583333</v>
      </c>
      <c r="K466">
        <v>0.104916</v>
      </c>
      <c r="L466">
        <v>3.5714290000000002</v>
      </c>
      <c r="M466">
        <v>1.1850000000000001</v>
      </c>
      <c r="N466">
        <v>0</v>
      </c>
    </row>
    <row r="467" spans="1:14">
      <c r="A467">
        <v>140</v>
      </c>
      <c r="B467">
        <v>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2.6785709999999998</v>
      </c>
      <c r="M467">
        <v>0.95199999999999996</v>
      </c>
      <c r="N467">
        <v>0</v>
      </c>
    </row>
    <row r="468" spans="1:14">
      <c r="A468">
        <v>141</v>
      </c>
      <c r="B468">
        <v>2</v>
      </c>
      <c r="C468">
        <v>3</v>
      </c>
      <c r="D468">
        <v>0</v>
      </c>
      <c r="E468">
        <v>0</v>
      </c>
      <c r="F468">
        <v>0</v>
      </c>
      <c r="G468">
        <v>49</v>
      </c>
      <c r="H468">
        <v>0</v>
      </c>
      <c r="I468">
        <v>150</v>
      </c>
      <c r="J468">
        <v>62.5</v>
      </c>
      <c r="K468">
        <v>0.44326199999999999</v>
      </c>
      <c r="L468">
        <v>11.607143000000001</v>
      </c>
      <c r="M468">
        <v>5.8970000000000002</v>
      </c>
      <c r="N468">
        <v>0</v>
      </c>
    </row>
    <row r="469" spans="1:14">
      <c r="A469">
        <v>142</v>
      </c>
      <c r="B469">
        <v>2</v>
      </c>
      <c r="C469">
        <v>1</v>
      </c>
      <c r="D469">
        <v>0</v>
      </c>
      <c r="E469">
        <v>0</v>
      </c>
      <c r="F469">
        <v>0</v>
      </c>
      <c r="G469">
        <v>13</v>
      </c>
      <c r="H469">
        <v>0</v>
      </c>
      <c r="I469">
        <v>39</v>
      </c>
      <c r="J469">
        <v>16.666667</v>
      </c>
      <c r="K469">
        <v>0.117371</v>
      </c>
      <c r="L469">
        <v>5.0595239999999997</v>
      </c>
      <c r="M469">
        <v>1.2789999999999999</v>
      </c>
      <c r="N469">
        <v>0</v>
      </c>
    </row>
    <row r="470" spans="1:14">
      <c r="A470">
        <v>143</v>
      </c>
      <c r="B470">
        <v>3</v>
      </c>
      <c r="C470">
        <v>2</v>
      </c>
      <c r="D470">
        <v>0</v>
      </c>
      <c r="E470">
        <v>0</v>
      </c>
      <c r="F470">
        <v>0</v>
      </c>
      <c r="G470">
        <v>13</v>
      </c>
      <c r="H470">
        <v>0</v>
      </c>
      <c r="I470">
        <v>39</v>
      </c>
      <c r="J470">
        <v>27.083333</v>
      </c>
      <c r="K470">
        <v>0.18939400000000001</v>
      </c>
      <c r="L470">
        <v>7.7380950000000004</v>
      </c>
      <c r="M470">
        <v>1.81</v>
      </c>
      <c r="N470">
        <v>0</v>
      </c>
    </row>
    <row r="471" spans="1:14">
      <c r="A471">
        <v>144</v>
      </c>
      <c r="B471">
        <v>4</v>
      </c>
      <c r="C471">
        <v>1</v>
      </c>
      <c r="D471">
        <v>0</v>
      </c>
      <c r="E471">
        <v>0</v>
      </c>
      <c r="F471">
        <v>3</v>
      </c>
      <c r="G471">
        <v>9</v>
      </c>
      <c r="H471">
        <v>0</v>
      </c>
      <c r="I471">
        <v>30</v>
      </c>
      <c r="J471">
        <v>12.5</v>
      </c>
      <c r="K471">
        <v>8.6805999999999994E-2</v>
      </c>
      <c r="L471">
        <v>5.6547619999999998</v>
      </c>
      <c r="M471">
        <v>2.4489999999999998</v>
      </c>
      <c r="N471">
        <v>0</v>
      </c>
    </row>
    <row r="472" spans="1:14">
      <c r="A472">
        <v>145</v>
      </c>
      <c r="B472">
        <v>7</v>
      </c>
      <c r="C472">
        <v>1</v>
      </c>
      <c r="D472">
        <v>0</v>
      </c>
      <c r="E472">
        <v>0</v>
      </c>
      <c r="F472">
        <v>0</v>
      </c>
      <c r="G472">
        <v>10</v>
      </c>
      <c r="H472">
        <v>0</v>
      </c>
      <c r="I472">
        <v>30</v>
      </c>
      <c r="J472">
        <v>22.916667</v>
      </c>
      <c r="K472">
        <v>0.15804599999999999</v>
      </c>
      <c r="L472">
        <v>13.392856999999999</v>
      </c>
      <c r="M472">
        <v>2.4180000000000001</v>
      </c>
      <c r="N472">
        <v>0</v>
      </c>
    </row>
    <row r="473" spans="1:14">
      <c r="A473">
        <v>146</v>
      </c>
      <c r="B473">
        <v>7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8.3333329999999997</v>
      </c>
      <c r="K473">
        <v>5.7077999999999997E-2</v>
      </c>
      <c r="L473">
        <v>11.309524</v>
      </c>
      <c r="M473">
        <v>1.7310000000000001</v>
      </c>
      <c r="N473">
        <v>0</v>
      </c>
    </row>
    <row r="474" spans="1:14">
      <c r="A474">
        <v>147</v>
      </c>
      <c r="B474">
        <v>8</v>
      </c>
      <c r="C474">
        <v>1</v>
      </c>
      <c r="D474">
        <v>0</v>
      </c>
      <c r="E474">
        <v>0</v>
      </c>
      <c r="F474">
        <v>0</v>
      </c>
      <c r="G474">
        <v>15</v>
      </c>
      <c r="H474">
        <v>0</v>
      </c>
      <c r="I474">
        <v>45</v>
      </c>
      <c r="J474">
        <v>16.666667</v>
      </c>
      <c r="K474">
        <v>0.11337899999999999</v>
      </c>
      <c r="L474">
        <v>15.178571</v>
      </c>
      <c r="M474">
        <v>2.2309999999999999</v>
      </c>
      <c r="N474">
        <v>0</v>
      </c>
    </row>
    <row r="475" spans="1:14">
      <c r="A475">
        <v>148</v>
      </c>
      <c r="B475">
        <v>8</v>
      </c>
      <c r="C475">
        <v>2</v>
      </c>
      <c r="D475">
        <v>0</v>
      </c>
      <c r="E475">
        <v>0</v>
      </c>
      <c r="F475">
        <v>0</v>
      </c>
      <c r="G475">
        <v>26</v>
      </c>
      <c r="H475">
        <v>0</v>
      </c>
      <c r="I475">
        <v>78</v>
      </c>
      <c r="J475">
        <v>29.166667</v>
      </c>
      <c r="K475">
        <v>0.197072</v>
      </c>
      <c r="L475">
        <v>16.666667</v>
      </c>
      <c r="M475">
        <v>2.6059999999999999</v>
      </c>
      <c r="N475">
        <v>0</v>
      </c>
    </row>
    <row r="476" spans="1:14">
      <c r="A476">
        <v>149</v>
      </c>
      <c r="B476">
        <v>12</v>
      </c>
      <c r="C476">
        <v>2</v>
      </c>
      <c r="D476">
        <v>0</v>
      </c>
      <c r="E476">
        <v>0</v>
      </c>
      <c r="F476">
        <v>5</v>
      </c>
      <c r="G476">
        <v>17</v>
      </c>
      <c r="H476">
        <v>0</v>
      </c>
      <c r="I476">
        <v>56</v>
      </c>
      <c r="J476">
        <v>37.5</v>
      </c>
      <c r="K476">
        <v>0.25167800000000001</v>
      </c>
      <c r="L476">
        <v>18.154762000000002</v>
      </c>
      <c r="M476">
        <v>5.226</v>
      </c>
      <c r="N476">
        <v>0</v>
      </c>
    </row>
    <row r="477" spans="1:14">
      <c r="A477">
        <v>150</v>
      </c>
      <c r="B477">
        <v>15</v>
      </c>
      <c r="C477">
        <v>3</v>
      </c>
      <c r="D477">
        <v>0</v>
      </c>
      <c r="E477">
        <v>0</v>
      </c>
      <c r="F477">
        <v>14</v>
      </c>
      <c r="G477">
        <v>38</v>
      </c>
      <c r="H477">
        <v>0</v>
      </c>
      <c r="I477">
        <v>128</v>
      </c>
      <c r="J477">
        <v>64.583332999999996</v>
      </c>
      <c r="K477">
        <v>0.43055599999999999</v>
      </c>
      <c r="L477">
        <v>30.654762000000002</v>
      </c>
      <c r="M477">
        <v>602.36599999999999</v>
      </c>
      <c r="N477">
        <v>10.94</v>
      </c>
    </row>
    <row r="478" spans="1:14">
      <c r="A478">
        <v>151</v>
      </c>
      <c r="B478">
        <v>20</v>
      </c>
      <c r="C478">
        <v>0</v>
      </c>
      <c r="D478">
        <v>0</v>
      </c>
      <c r="E478">
        <v>0</v>
      </c>
      <c r="F478">
        <v>18</v>
      </c>
      <c r="G478">
        <v>0</v>
      </c>
      <c r="H478">
        <v>0</v>
      </c>
      <c r="I478">
        <v>18</v>
      </c>
      <c r="J478">
        <v>47.916666999999997</v>
      </c>
      <c r="K478">
        <v>0.31732900000000003</v>
      </c>
      <c r="L478">
        <v>28.571428999999998</v>
      </c>
      <c r="M478">
        <v>628.46600000000001</v>
      </c>
      <c r="N478">
        <v>83.33</v>
      </c>
    </row>
    <row r="479" spans="1:14">
      <c r="A479">
        <v>152</v>
      </c>
      <c r="B479">
        <v>18</v>
      </c>
      <c r="C479">
        <v>0</v>
      </c>
      <c r="D479">
        <v>0</v>
      </c>
      <c r="E479">
        <v>0</v>
      </c>
      <c r="F479">
        <v>18</v>
      </c>
      <c r="G479">
        <v>0</v>
      </c>
      <c r="H479">
        <v>0</v>
      </c>
      <c r="I479">
        <v>18</v>
      </c>
      <c r="J479">
        <v>8.3333329999999997</v>
      </c>
      <c r="K479">
        <v>5.4824999999999999E-2</v>
      </c>
      <c r="L479">
        <v>26.785713999999999</v>
      </c>
      <c r="M479">
        <v>606.75</v>
      </c>
      <c r="N479">
        <v>100</v>
      </c>
    </row>
    <row r="480" spans="1:14">
      <c r="A480">
        <v>153</v>
      </c>
      <c r="B480">
        <v>21</v>
      </c>
      <c r="C480">
        <v>1</v>
      </c>
      <c r="D480">
        <v>0</v>
      </c>
      <c r="E480">
        <v>0</v>
      </c>
      <c r="F480">
        <v>19</v>
      </c>
      <c r="G480">
        <v>17</v>
      </c>
      <c r="H480">
        <v>0</v>
      </c>
      <c r="I480">
        <v>70</v>
      </c>
      <c r="J480">
        <v>22.916667</v>
      </c>
      <c r="K480">
        <v>0.149782</v>
      </c>
      <c r="L480">
        <v>33.630952000000001</v>
      </c>
      <c r="M480">
        <v>602.86599999999999</v>
      </c>
      <c r="N480">
        <v>27.14</v>
      </c>
    </row>
    <row r="481" spans="1:14">
      <c r="A481">
        <v>154</v>
      </c>
      <c r="B481">
        <v>24</v>
      </c>
      <c r="C481">
        <v>1</v>
      </c>
      <c r="D481">
        <v>0</v>
      </c>
      <c r="E481">
        <v>0</v>
      </c>
      <c r="F481">
        <v>24</v>
      </c>
      <c r="G481">
        <v>4</v>
      </c>
      <c r="H481">
        <v>0</v>
      </c>
      <c r="I481">
        <v>36</v>
      </c>
      <c r="J481">
        <v>25</v>
      </c>
      <c r="K481">
        <v>0.16233800000000001</v>
      </c>
      <c r="L481">
        <v>38.690475999999997</v>
      </c>
      <c r="M481">
        <v>602.58500000000004</v>
      </c>
      <c r="N481">
        <v>66.67</v>
      </c>
    </row>
    <row r="482" spans="1:14">
      <c r="A482">
        <v>155</v>
      </c>
      <c r="B482">
        <v>26</v>
      </c>
      <c r="C482">
        <v>3</v>
      </c>
      <c r="D482">
        <v>0</v>
      </c>
      <c r="E482">
        <v>0</v>
      </c>
      <c r="F482">
        <v>26</v>
      </c>
      <c r="G482">
        <v>70</v>
      </c>
      <c r="H482">
        <v>2</v>
      </c>
      <c r="I482">
        <v>238</v>
      </c>
      <c r="J482">
        <v>66.666667000000004</v>
      </c>
      <c r="K482">
        <v>0.43010799999999999</v>
      </c>
      <c r="L482">
        <v>44.642856999999999</v>
      </c>
      <c r="M482">
        <v>603.755</v>
      </c>
      <c r="N482">
        <v>13.45</v>
      </c>
    </row>
    <row r="483" spans="1:14">
      <c r="A483">
        <v>156</v>
      </c>
      <c r="B483">
        <v>28</v>
      </c>
      <c r="C483">
        <v>1</v>
      </c>
      <c r="D483">
        <v>0</v>
      </c>
      <c r="E483">
        <v>0</v>
      </c>
      <c r="F483">
        <v>42</v>
      </c>
      <c r="G483">
        <v>7</v>
      </c>
      <c r="H483">
        <v>0</v>
      </c>
      <c r="I483">
        <v>63</v>
      </c>
      <c r="J483">
        <v>77.083332999999996</v>
      </c>
      <c r="K483">
        <v>0.49412400000000001</v>
      </c>
      <c r="L483">
        <v>43.154761999999998</v>
      </c>
      <c r="M483">
        <v>602.19500000000005</v>
      </c>
      <c r="N483">
        <v>58.73</v>
      </c>
    </row>
    <row r="484" spans="1:14">
      <c r="A484">
        <v>157</v>
      </c>
      <c r="B484">
        <v>25</v>
      </c>
      <c r="C484">
        <v>1</v>
      </c>
      <c r="D484">
        <v>0</v>
      </c>
      <c r="E484">
        <v>0</v>
      </c>
      <c r="F484">
        <v>13</v>
      </c>
      <c r="G484">
        <v>22</v>
      </c>
      <c r="H484">
        <v>0</v>
      </c>
      <c r="I484">
        <v>79</v>
      </c>
      <c r="J484">
        <v>62.5</v>
      </c>
      <c r="K484">
        <v>0.39808900000000003</v>
      </c>
      <c r="L484">
        <v>39.285713999999999</v>
      </c>
      <c r="M484">
        <v>602.351</v>
      </c>
      <c r="N484">
        <v>15.19</v>
      </c>
    </row>
    <row r="485" spans="1:14">
      <c r="A485">
        <v>158</v>
      </c>
      <c r="B485">
        <v>25</v>
      </c>
      <c r="C485">
        <v>0</v>
      </c>
      <c r="D485">
        <v>0</v>
      </c>
      <c r="E485">
        <v>0</v>
      </c>
      <c r="F485">
        <v>17</v>
      </c>
      <c r="G485">
        <v>0</v>
      </c>
      <c r="H485">
        <v>0</v>
      </c>
      <c r="I485">
        <v>17</v>
      </c>
      <c r="J485">
        <v>29.166667</v>
      </c>
      <c r="K485">
        <v>0.18459900000000001</v>
      </c>
      <c r="L485">
        <v>34.226190000000003</v>
      </c>
      <c r="M485">
        <v>602.86599999999999</v>
      </c>
      <c r="N485">
        <v>47.06</v>
      </c>
    </row>
    <row r="486" spans="1:14">
      <c r="A486">
        <v>159</v>
      </c>
      <c r="B486">
        <v>25</v>
      </c>
      <c r="C486">
        <v>3</v>
      </c>
      <c r="D486">
        <v>0</v>
      </c>
      <c r="E486">
        <v>0</v>
      </c>
      <c r="F486">
        <v>23</v>
      </c>
      <c r="G486">
        <v>24</v>
      </c>
      <c r="H486">
        <v>0</v>
      </c>
      <c r="I486">
        <v>95</v>
      </c>
      <c r="J486">
        <v>79.166667000000004</v>
      </c>
      <c r="K486">
        <v>0.49790400000000001</v>
      </c>
      <c r="L486">
        <v>41.071429000000002</v>
      </c>
      <c r="M486">
        <v>602.11699999999996</v>
      </c>
      <c r="N486">
        <v>33.68</v>
      </c>
    </row>
    <row r="487" spans="1:14">
      <c r="A487">
        <v>160</v>
      </c>
      <c r="B487">
        <v>23</v>
      </c>
      <c r="C487">
        <v>0</v>
      </c>
      <c r="D487">
        <v>0</v>
      </c>
      <c r="E487">
        <v>0</v>
      </c>
      <c r="F487">
        <v>6</v>
      </c>
      <c r="G487">
        <v>0</v>
      </c>
      <c r="H487">
        <v>1</v>
      </c>
      <c r="I487">
        <v>7</v>
      </c>
      <c r="J487">
        <v>50</v>
      </c>
      <c r="K487">
        <v>0.3125</v>
      </c>
      <c r="L487">
        <v>33.630952000000001</v>
      </c>
      <c r="M487">
        <v>602.00800000000004</v>
      </c>
      <c r="N487">
        <v>100</v>
      </c>
    </row>
    <row r="488" spans="1:14">
      <c r="A488">
        <v>161</v>
      </c>
      <c r="B488">
        <v>19</v>
      </c>
      <c r="C488">
        <v>1</v>
      </c>
      <c r="D488">
        <v>0</v>
      </c>
      <c r="E488">
        <v>0</v>
      </c>
      <c r="F488">
        <v>3</v>
      </c>
      <c r="G488">
        <v>12</v>
      </c>
      <c r="H488">
        <v>2</v>
      </c>
      <c r="I488">
        <v>41</v>
      </c>
      <c r="J488">
        <v>43.75</v>
      </c>
      <c r="K488">
        <v>0.27173900000000001</v>
      </c>
      <c r="L488">
        <v>29.761904999999999</v>
      </c>
      <c r="M488">
        <v>604.19200000000001</v>
      </c>
      <c r="N488">
        <v>7.32</v>
      </c>
    </row>
    <row r="489" spans="1:14">
      <c r="A489">
        <v>162</v>
      </c>
      <c r="B489">
        <v>17</v>
      </c>
      <c r="C489">
        <v>1</v>
      </c>
      <c r="D489">
        <v>0</v>
      </c>
      <c r="E489">
        <v>0</v>
      </c>
      <c r="F489">
        <v>7</v>
      </c>
      <c r="G489">
        <v>10</v>
      </c>
      <c r="H489">
        <v>0</v>
      </c>
      <c r="I489">
        <v>37</v>
      </c>
      <c r="J489">
        <v>56.25</v>
      </c>
      <c r="K489">
        <v>0.34722199999999998</v>
      </c>
      <c r="L489">
        <v>27.976189999999999</v>
      </c>
      <c r="M489">
        <v>23.353000000000002</v>
      </c>
      <c r="N489">
        <v>0</v>
      </c>
    </row>
    <row r="490" spans="1:14">
      <c r="A490">
        <v>163</v>
      </c>
      <c r="B490">
        <v>13</v>
      </c>
      <c r="C490">
        <v>1</v>
      </c>
      <c r="D490">
        <v>0</v>
      </c>
      <c r="E490">
        <v>0</v>
      </c>
      <c r="F490">
        <v>0</v>
      </c>
      <c r="G490">
        <v>7</v>
      </c>
      <c r="H490">
        <v>0</v>
      </c>
      <c r="I490">
        <v>21</v>
      </c>
      <c r="J490">
        <v>43.75</v>
      </c>
      <c r="K490">
        <v>0.268405</v>
      </c>
      <c r="L490">
        <v>22.916667</v>
      </c>
      <c r="M490">
        <v>3.1669999999999998</v>
      </c>
      <c r="N490">
        <v>0</v>
      </c>
    </row>
    <row r="491" spans="1:14">
      <c r="A491">
        <v>164</v>
      </c>
      <c r="B491">
        <v>12</v>
      </c>
      <c r="C491">
        <v>1</v>
      </c>
      <c r="D491">
        <v>0</v>
      </c>
      <c r="E491">
        <v>0</v>
      </c>
      <c r="F491">
        <v>5</v>
      </c>
      <c r="G491">
        <v>9</v>
      </c>
      <c r="H491">
        <v>1</v>
      </c>
      <c r="I491">
        <v>33</v>
      </c>
      <c r="J491">
        <v>52.083333000000003</v>
      </c>
      <c r="K491">
        <v>0.317581</v>
      </c>
      <c r="L491">
        <v>21.428571000000002</v>
      </c>
      <c r="M491">
        <v>12.167999999999999</v>
      </c>
      <c r="N491">
        <v>0</v>
      </c>
    </row>
    <row r="492" spans="1:14">
      <c r="A492">
        <v>165</v>
      </c>
      <c r="B492">
        <v>10</v>
      </c>
      <c r="C492">
        <v>1</v>
      </c>
      <c r="D492">
        <v>0</v>
      </c>
      <c r="E492">
        <v>0</v>
      </c>
      <c r="F492">
        <v>4</v>
      </c>
      <c r="G492">
        <v>15</v>
      </c>
      <c r="H492">
        <v>0</v>
      </c>
      <c r="I492">
        <v>49</v>
      </c>
      <c r="J492">
        <v>54.166666999999997</v>
      </c>
      <c r="K492">
        <v>0.32828299999999999</v>
      </c>
      <c r="L492">
        <v>18.452380999999999</v>
      </c>
      <c r="M492">
        <v>7.6909999999999998</v>
      </c>
      <c r="N492">
        <v>0</v>
      </c>
    </row>
    <row r="493" spans="1:14">
      <c r="A493">
        <v>166</v>
      </c>
      <c r="B493">
        <v>7</v>
      </c>
      <c r="C493">
        <v>0</v>
      </c>
      <c r="D493">
        <v>0</v>
      </c>
      <c r="E493">
        <v>0</v>
      </c>
      <c r="F493">
        <v>2</v>
      </c>
      <c r="G493">
        <v>0</v>
      </c>
      <c r="H493">
        <v>0</v>
      </c>
      <c r="I493">
        <v>2</v>
      </c>
      <c r="J493">
        <v>25</v>
      </c>
      <c r="K493">
        <v>0.15060200000000001</v>
      </c>
      <c r="L493">
        <v>10.714286</v>
      </c>
      <c r="M493">
        <v>1.8720000000000001</v>
      </c>
      <c r="N493">
        <v>0</v>
      </c>
    </row>
    <row r="494" spans="1:14">
      <c r="A494">
        <v>167</v>
      </c>
      <c r="B494">
        <v>5</v>
      </c>
      <c r="C494">
        <v>2</v>
      </c>
      <c r="D494">
        <v>0</v>
      </c>
      <c r="E494">
        <v>0</v>
      </c>
      <c r="F494">
        <v>0</v>
      </c>
      <c r="G494">
        <v>26</v>
      </c>
      <c r="H494">
        <v>0</v>
      </c>
      <c r="I494">
        <v>78</v>
      </c>
      <c r="J494">
        <v>47.916666999999997</v>
      </c>
      <c r="K494">
        <v>0.28692600000000001</v>
      </c>
      <c r="L494">
        <v>11.309524</v>
      </c>
      <c r="M494">
        <v>2.2149999999999999</v>
      </c>
      <c r="N494">
        <v>0</v>
      </c>
    </row>
    <row r="495" spans="1:14">
      <c r="A495">
        <v>168</v>
      </c>
      <c r="B495">
        <v>5</v>
      </c>
      <c r="C495">
        <v>2</v>
      </c>
      <c r="D495">
        <v>0</v>
      </c>
      <c r="E495">
        <v>0</v>
      </c>
      <c r="F495">
        <v>9</v>
      </c>
      <c r="G495">
        <v>29</v>
      </c>
      <c r="H495">
        <v>0</v>
      </c>
      <c r="I495">
        <v>96</v>
      </c>
      <c r="J495">
        <v>45.833333000000003</v>
      </c>
      <c r="K495">
        <v>0.27281699999999998</v>
      </c>
      <c r="L495">
        <v>9.2261900000000008</v>
      </c>
      <c r="M495">
        <v>2.8860000000000001</v>
      </c>
      <c r="N495">
        <v>0</v>
      </c>
    </row>
    <row r="496" spans="1:14">
      <c r="A496">
        <v>169</v>
      </c>
      <c r="B496">
        <v>2</v>
      </c>
      <c r="C496">
        <v>1</v>
      </c>
      <c r="D496">
        <v>0</v>
      </c>
      <c r="E496">
        <v>0</v>
      </c>
      <c r="F496">
        <v>0</v>
      </c>
      <c r="G496">
        <v>23</v>
      </c>
      <c r="H496">
        <v>0</v>
      </c>
      <c r="I496">
        <v>69</v>
      </c>
      <c r="J496">
        <v>16.666667</v>
      </c>
      <c r="K496">
        <v>9.8618999999999998E-2</v>
      </c>
      <c r="L496">
        <v>5.0595239999999997</v>
      </c>
      <c r="M496">
        <v>1.1859999999999999</v>
      </c>
      <c r="N496">
        <v>0</v>
      </c>
    </row>
    <row r="497" spans="1:25">
      <c r="A497">
        <v>170</v>
      </c>
      <c r="B497">
        <v>2</v>
      </c>
      <c r="C497">
        <v>1</v>
      </c>
      <c r="D497">
        <v>0</v>
      </c>
      <c r="E497">
        <v>0</v>
      </c>
      <c r="F497">
        <v>0</v>
      </c>
      <c r="G497">
        <v>17</v>
      </c>
      <c r="H497">
        <v>0</v>
      </c>
      <c r="I497">
        <v>51</v>
      </c>
      <c r="J497">
        <v>22.916667</v>
      </c>
      <c r="K497">
        <v>0.13480400000000001</v>
      </c>
      <c r="L497">
        <v>4.7619049999999996</v>
      </c>
      <c r="M497">
        <v>1.2789999999999999</v>
      </c>
      <c r="N497">
        <v>0</v>
      </c>
    </row>
    <row r="498" spans="1:25">
      <c r="A498">
        <v>171</v>
      </c>
      <c r="B498">
        <v>1</v>
      </c>
      <c r="C498">
        <v>1</v>
      </c>
      <c r="D498">
        <v>0</v>
      </c>
      <c r="E498">
        <v>0</v>
      </c>
      <c r="F498">
        <v>0</v>
      </c>
      <c r="G498">
        <v>7</v>
      </c>
      <c r="H498">
        <v>0</v>
      </c>
      <c r="I498">
        <v>21</v>
      </c>
      <c r="J498">
        <v>27.083333</v>
      </c>
      <c r="K498">
        <v>0.158382</v>
      </c>
      <c r="L498">
        <v>3.8690479999999998</v>
      </c>
      <c r="M498">
        <v>1.139</v>
      </c>
      <c r="N498">
        <v>0</v>
      </c>
    </row>
    <row r="499" spans="1:25">
      <c r="A499">
        <v>172</v>
      </c>
      <c r="B499">
        <v>0</v>
      </c>
      <c r="C499">
        <v>1</v>
      </c>
      <c r="D499">
        <v>0</v>
      </c>
      <c r="E499">
        <v>0</v>
      </c>
      <c r="F499">
        <v>0</v>
      </c>
      <c r="G499">
        <v>5</v>
      </c>
      <c r="H499">
        <v>0</v>
      </c>
      <c r="I499">
        <v>15</v>
      </c>
      <c r="J499">
        <v>14.583333</v>
      </c>
      <c r="K499">
        <v>8.4787000000000001E-2</v>
      </c>
      <c r="L499">
        <v>2.0833330000000001</v>
      </c>
      <c r="M499">
        <v>0.85799999999999998</v>
      </c>
      <c r="N499">
        <v>0</v>
      </c>
    </row>
    <row r="500" spans="1:25">
      <c r="A500">
        <v>173</v>
      </c>
      <c r="B500">
        <v>0</v>
      </c>
      <c r="C500">
        <v>5</v>
      </c>
      <c r="D500">
        <v>0</v>
      </c>
      <c r="E500">
        <v>0</v>
      </c>
      <c r="F500">
        <v>0</v>
      </c>
      <c r="G500">
        <v>65</v>
      </c>
      <c r="H500">
        <v>0</v>
      </c>
      <c r="I500">
        <v>201</v>
      </c>
      <c r="J500">
        <v>87.5</v>
      </c>
      <c r="K500">
        <v>0.50578000000000001</v>
      </c>
      <c r="L500">
        <v>12.5</v>
      </c>
      <c r="M500">
        <v>7.94</v>
      </c>
      <c r="N500">
        <v>0</v>
      </c>
    </row>
    <row r="501" spans="1:25">
      <c r="A501">
        <v>174</v>
      </c>
      <c r="B501">
        <v>0</v>
      </c>
      <c r="C501">
        <v>1</v>
      </c>
      <c r="D501">
        <v>0</v>
      </c>
      <c r="E501">
        <v>0</v>
      </c>
      <c r="F501">
        <v>0</v>
      </c>
      <c r="G501">
        <v>5</v>
      </c>
      <c r="H501">
        <v>0</v>
      </c>
      <c r="I501">
        <v>15</v>
      </c>
      <c r="J501">
        <v>14.583333</v>
      </c>
      <c r="K501">
        <v>8.3811999999999998E-2</v>
      </c>
      <c r="L501">
        <v>2.0833330000000001</v>
      </c>
      <c r="M501">
        <v>0.89</v>
      </c>
      <c r="N501">
        <v>0</v>
      </c>
    </row>
    <row r="502" spans="1:25">
      <c r="A502">
        <v>175</v>
      </c>
      <c r="B502">
        <v>0</v>
      </c>
      <c r="C502">
        <v>1</v>
      </c>
      <c r="D502">
        <v>0</v>
      </c>
      <c r="E502">
        <v>0</v>
      </c>
      <c r="F502">
        <v>0</v>
      </c>
      <c r="G502">
        <v>12</v>
      </c>
      <c r="H502">
        <v>0</v>
      </c>
      <c r="I502">
        <v>36</v>
      </c>
      <c r="J502">
        <v>16.666667</v>
      </c>
      <c r="K502">
        <v>9.5238000000000003E-2</v>
      </c>
      <c r="L502">
        <v>2.3809520000000002</v>
      </c>
      <c r="M502">
        <v>0.82599999999999996</v>
      </c>
      <c r="N502">
        <v>0</v>
      </c>
    </row>
    <row r="504" spans="1:25">
      <c r="M504">
        <f xml:space="preserve"> AVERAGE(M400:M502)</f>
        <v>134.58660194174755</v>
      </c>
      <c r="N504">
        <f xml:space="preserve"> AVERAGE(N400:N502)</f>
        <v>10.227184466019416</v>
      </c>
    </row>
    <row r="506" spans="1:25">
      <c r="A506" t="s">
        <v>0</v>
      </c>
      <c r="B506" t="s">
        <v>1</v>
      </c>
      <c r="C506" t="s">
        <v>2</v>
      </c>
      <c r="D506" t="s">
        <v>3</v>
      </c>
      <c r="E506" t="s">
        <v>4</v>
      </c>
      <c r="F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t="s">
        <v>13</v>
      </c>
      <c r="O506" t="s">
        <v>14</v>
      </c>
      <c r="P506" t="s">
        <v>15</v>
      </c>
      <c r="Q506" t="s">
        <v>16</v>
      </c>
      <c r="R506" t="s">
        <v>17</v>
      </c>
      <c r="S506" t="s">
        <v>18</v>
      </c>
      <c r="T506" t="s">
        <v>19</v>
      </c>
      <c r="U506" t="s">
        <v>20</v>
      </c>
      <c r="V506" t="s">
        <v>21</v>
      </c>
    </row>
    <row r="507" spans="1:25">
      <c r="A507">
        <v>2</v>
      </c>
      <c r="B507">
        <v>0.7</v>
      </c>
      <c r="C507" t="s">
        <v>22</v>
      </c>
      <c r="D507">
        <v>1440</v>
      </c>
      <c r="E507">
        <v>1080</v>
      </c>
      <c r="F507">
        <v>4</v>
      </c>
      <c r="G507">
        <v>6</v>
      </c>
      <c r="H507">
        <v>0.2</v>
      </c>
      <c r="I507">
        <v>0.25</v>
      </c>
      <c r="J507">
        <v>25</v>
      </c>
      <c r="K507">
        <v>1494770010</v>
      </c>
      <c r="L507">
        <v>2</v>
      </c>
      <c r="M507">
        <v>0</v>
      </c>
      <c r="N507">
        <v>2</v>
      </c>
      <c r="O507">
        <v>0</v>
      </c>
      <c r="P507">
        <v>0</v>
      </c>
      <c r="Q507">
        <v>0</v>
      </c>
      <c r="R507">
        <v>20</v>
      </c>
      <c r="S507">
        <v>0</v>
      </c>
      <c r="T507">
        <v>60</v>
      </c>
      <c r="U507">
        <v>31.25</v>
      </c>
      <c r="V507">
        <v>15.625</v>
      </c>
      <c r="W507">
        <v>4.4642860000000004</v>
      </c>
      <c r="X507">
        <v>0.88900000000000001</v>
      </c>
      <c r="Y507">
        <v>0</v>
      </c>
    </row>
    <row r="508" spans="1:25">
      <c r="A508">
        <v>3</v>
      </c>
      <c r="B508">
        <v>0</v>
      </c>
      <c r="C508">
        <v>2</v>
      </c>
      <c r="D508">
        <v>0</v>
      </c>
      <c r="E508">
        <v>0</v>
      </c>
      <c r="F508">
        <v>0</v>
      </c>
      <c r="G508">
        <v>34</v>
      </c>
      <c r="H508">
        <v>0</v>
      </c>
      <c r="I508">
        <v>102</v>
      </c>
      <c r="J508">
        <v>31.25</v>
      </c>
      <c r="K508">
        <v>10.416667</v>
      </c>
      <c r="L508">
        <v>4.4642860000000004</v>
      </c>
      <c r="M508">
        <v>1.498</v>
      </c>
      <c r="N508">
        <v>0</v>
      </c>
    </row>
    <row r="509" spans="1:25">
      <c r="A509">
        <v>5</v>
      </c>
      <c r="B509">
        <v>0</v>
      </c>
      <c r="C509">
        <v>3</v>
      </c>
      <c r="D509">
        <v>0</v>
      </c>
      <c r="E509">
        <v>0</v>
      </c>
      <c r="F509">
        <v>0</v>
      </c>
      <c r="G509">
        <v>42</v>
      </c>
      <c r="H509">
        <v>0</v>
      </c>
      <c r="I509">
        <v>126</v>
      </c>
      <c r="J509">
        <v>58.333333000000003</v>
      </c>
      <c r="K509">
        <v>11.666667</v>
      </c>
      <c r="L509">
        <v>8.3333329999999997</v>
      </c>
      <c r="M509">
        <v>3.2759999999999998</v>
      </c>
      <c r="N509">
        <v>0</v>
      </c>
    </row>
    <row r="510" spans="1:25">
      <c r="A510">
        <v>6</v>
      </c>
      <c r="B510">
        <v>0</v>
      </c>
      <c r="C510">
        <v>1</v>
      </c>
      <c r="D510">
        <v>0</v>
      </c>
      <c r="E510">
        <v>0</v>
      </c>
      <c r="F510">
        <v>0</v>
      </c>
      <c r="G510">
        <v>19</v>
      </c>
      <c r="H510">
        <v>0</v>
      </c>
      <c r="I510">
        <v>57</v>
      </c>
      <c r="J510">
        <v>12.5</v>
      </c>
      <c r="K510">
        <v>2.0833330000000001</v>
      </c>
      <c r="L510">
        <v>1.785714</v>
      </c>
      <c r="M510">
        <v>1.1080000000000001</v>
      </c>
      <c r="N510">
        <v>0</v>
      </c>
    </row>
    <row r="511" spans="1:25">
      <c r="A511">
        <v>7</v>
      </c>
      <c r="B511">
        <v>0</v>
      </c>
      <c r="C511">
        <v>2</v>
      </c>
      <c r="D511">
        <v>0</v>
      </c>
      <c r="E511">
        <v>0</v>
      </c>
      <c r="F511">
        <v>0</v>
      </c>
      <c r="G511">
        <v>29</v>
      </c>
      <c r="H511">
        <v>0</v>
      </c>
      <c r="I511">
        <v>87</v>
      </c>
      <c r="J511">
        <v>27.083333</v>
      </c>
      <c r="K511">
        <v>3.8690479999999998</v>
      </c>
      <c r="L511">
        <v>3.8690479999999998</v>
      </c>
      <c r="M511">
        <v>1.3879999999999999</v>
      </c>
      <c r="N511">
        <v>0</v>
      </c>
    </row>
    <row r="512" spans="1:25">
      <c r="A512">
        <v>8</v>
      </c>
      <c r="B512">
        <v>0</v>
      </c>
      <c r="C512">
        <v>2</v>
      </c>
      <c r="D512">
        <v>0</v>
      </c>
      <c r="E512">
        <v>0</v>
      </c>
      <c r="F512">
        <v>0</v>
      </c>
      <c r="G512">
        <v>15</v>
      </c>
      <c r="H512">
        <v>0</v>
      </c>
      <c r="I512">
        <v>45</v>
      </c>
      <c r="J512">
        <v>27.083333</v>
      </c>
      <c r="K512">
        <v>3.3854169999999999</v>
      </c>
      <c r="L512">
        <v>3.8690479999999998</v>
      </c>
      <c r="M512">
        <v>1.482</v>
      </c>
      <c r="N512">
        <v>0</v>
      </c>
    </row>
    <row r="513" spans="1:14">
      <c r="A513">
        <v>10</v>
      </c>
      <c r="B513">
        <v>0</v>
      </c>
      <c r="C513">
        <v>2</v>
      </c>
      <c r="D513">
        <v>0</v>
      </c>
      <c r="E513">
        <v>0</v>
      </c>
      <c r="F513">
        <v>0</v>
      </c>
      <c r="G513">
        <v>28</v>
      </c>
      <c r="H513">
        <v>0</v>
      </c>
      <c r="I513">
        <v>84</v>
      </c>
      <c r="J513">
        <v>33.333333000000003</v>
      </c>
      <c r="K513">
        <v>3.3333330000000001</v>
      </c>
      <c r="L513">
        <v>4.7619049999999996</v>
      </c>
      <c r="M513">
        <v>1.5129999999999999</v>
      </c>
      <c r="N513">
        <v>0</v>
      </c>
    </row>
    <row r="514" spans="1:14">
      <c r="A514">
        <v>11</v>
      </c>
      <c r="B514">
        <v>0</v>
      </c>
      <c r="C514">
        <v>1</v>
      </c>
      <c r="D514">
        <v>0</v>
      </c>
      <c r="E514">
        <v>0</v>
      </c>
      <c r="F514">
        <v>0</v>
      </c>
      <c r="G514">
        <v>9</v>
      </c>
      <c r="H514">
        <v>0</v>
      </c>
      <c r="I514">
        <v>27</v>
      </c>
      <c r="J514">
        <v>14.583333</v>
      </c>
      <c r="K514">
        <v>1.325758</v>
      </c>
      <c r="L514">
        <v>2.0833330000000001</v>
      </c>
      <c r="M514">
        <v>0.98299999999999998</v>
      </c>
      <c r="N514">
        <v>0</v>
      </c>
    </row>
    <row r="515" spans="1:14">
      <c r="A515">
        <v>12</v>
      </c>
      <c r="B515">
        <v>0</v>
      </c>
      <c r="C515">
        <v>1</v>
      </c>
      <c r="D515">
        <v>0</v>
      </c>
      <c r="E515">
        <v>0</v>
      </c>
      <c r="F515">
        <v>0</v>
      </c>
      <c r="G515">
        <v>1</v>
      </c>
      <c r="H515">
        <v>0</v>
      </c>
      <c r="I515">
        <v>3</v>
      </c>
      <c r="J515">
        <v>14.583333</v>
      </c>
      <c r="K515">
        <v>1.2152780000000001</v>
      </c>
      <c r="L515">
        <v>2.0833330000000001</v>
      </c>
      <c r="M515">
        <v>1.0449999999999999</v>
      </c>
      <c r="N515">
        <v>0</v>
      </c>
    </row>
    <row r="516" spans="1:14">
      <c r="A516">
        <v>13</v>
      </c>
      <c r="B516">
        <v>11</v>
      </c>
      <c r="C516">
        <v>3</v>
      </c>
      <c r="D516">
        <v>0</v>
      </c>
      <c r="E516">
        <v>0</v>
      </c>
      <c r="F516">
        <v>13</v>
      </c>
      <c r="G516">
        <v>49</v>
      </c>
      <c r="H516">
        <v>3</v>
      </c>
      <c r="I516">
        <v>167</v>
      </c>
      <c r="J516">
        <v>58.333333000000003</v>
      </c>
      <c r="K516">
        <v>4.4871790000000003</v>
      </c>
      <c r="L516">
        <v>17.857143000000001</v>
      </c>
      <c r="M516">
        <v>538.78099999999995</v>
      </c>
      <c r="N516">
        <v>0</v>
      </c>
    </row>
    <row r="517" spans="1:14">
      <c r="A517">
        <v>14</v>
      </c>
      <c r="B517">
        <v>19</v>
      </c>
      <c r="C517">
        <v>4</v>
      </c>
      <c r="D517">
        <v>0</v>
      </c>
      <c r="E517">
        <v>0</v>
      </c>
      <c r="F517">
        <v>23</v>
      </c>
      <c r="G517">
        <v>80</v>
      </c>
      <c r="H517">
        <v>28</v>
      </c>
      <c r="I517">
        <v>291</v>
      </c>
      <c r="J517">
        <v>54.166666999999997</v>
      </c>
      <c r="K517">
        <v>3.8690479999999998</v>
      </c>
      <c r="L517">
        <v>31.547619000000001</v>
      </c>
      <c r="M517">
        <v>601.78899999999999</v>
      </c>
      <c r="N517">
        <v>23.02</v>
      </c>
    </row>
    <row r="518" spans="1:14">
      <c r="A518">
        <v>15</v>
      </c>
      <c r="B518">
        <v>26</v>
      </c>
      <c r="C518">
        <v>2</v>
      </c>
      <c r="D518">
        <v>0</v>
      </c>
      <c r="E518">
        <v>0</v>
      </c>
      <c r="F518">
        <v>22</v>
      </c>
      <c r="G518">
        <v>11</v>
      </c>
      <c r="H518">
        <v>50</v>
      </c>
      <c r="I518">
        <v>105</v>
      </c>
      <c r="J518">
        <v>25</v>
      </c>
      <c r="K518">
        <v>1.6666669999999999</v>
      </c>
      <c r="L518">
        <v>39.880952000000001</v>
      </c>
      <c r="M518">
        <v>602.25800000000004</v>
      </c>
      <c r="N518">
        <v>66.67</v>
      </c>
    </row>
    <row r="519" spans="1:14">
      <c r="A519">
        <v>16</v>
      </c>
      <c r="B519">
        <v>32</v>
      </c>
      <c r="C519">
        <v>1</v>
      </c>
      <c r="D519">
        <v>0</v>
      </c>
      <c r="E519">
        <v>0</v>
      </c>
      <c r="F519">
        <v>23</v>
      </c>
      <c r="G519">
        <v>15</v>
      </c>
      <c r="H519">
        <v>72</v>
      </c>
      <c r="I519">
        <v>140</v>
      </c>
      <c r="J519">
        <v>16.666667</v>
      </c>
      <c r="K519">
        <v>1.0416669999999999</v>
      </c>
      <c r="L519">
        <v>47.916666999999997</v>
      </c>
      <c r="M519">
        <v>602.55399999999997</v>
      </c>
      <c r="N519">
        <v>67.14</v>
      </c>
    </row>
    <row r="520" spans="1:14">
      <c r="A520">
        <v>17</v>
      </c>
      <c r="B520">
        <v>40</v>
      </c>
      <c r="C520">
        <v>1</v>
      </c>
      <c r="D520">
        <v>0</v>
      </c>
      <c r="E520">
        <v>0</v>
      </c>
      <c r="F520">
        <v>118</v>
      </c>
      <c r="G520">
        <v>2</v>
      </c>
      <c r="H520">
        <v>0</v>
      </c>
      <c r="I520">
        <v>124</v>
      </c>
      <c r="J520">
        <v>12.5</v>
      </c>
      <c r="K520">
        <v>0.735294</v>
      </c>
      <c r="L520">
        <v>56.845238000000002</v>
      </c>
      <c r="M520">
        <v>603.80200000000002</v>
      </c>
      <c r="N520">
        <v>94.35</v>
      </c>
    </row>
    <row r="521" spans="1:14">
      <c r="A521">
        <v>18</v>
      </c>
      <c r="B521">
        <v>42</v>
      </c>
      <c r="C521">
        <v>2</v>
      </c>
      <c r="D521">
        <v>0</v>
      </c>
      <c r="E521">
        <v>0</v>
      </c>
      <c r="F521">
        <v>109</v>
      </c>
      <c r="G521">
        <v>29</v>
      </c>
      <c r="H521">
        <v>0</v>
      </c>
      <c r="I521">
        <v>196</v>
      </c>
      <c r="J521">
        <v>27.083333</v>
      </c>
      <c r="K521">
        <v>1.5046299999999999</v>
      </c>
      <c r="L521">
        <v>65.476190000000003</v>
      </c>
      <c r="M521">
        <v>603.255</v>
      </c>
      <c r="N521">
        <v>54.59</v>
      </c>
    </row>
    <row r="522" spans="1:14">
      <c r="A522">
        <v>19</v>
      </c>
      <c r="B522">
        <v>51</v>
      </c>
      <c r="C522">
        <v>2</v>
      </c>
      <c r="D522">
        <v>0</v>
      </c>
      <c r="E522">
        <v>0</v>
      </c>
      <c r="F522">
        <v>174</v>
      </c>
      <c r="G522">
        <v>38</v>
      </c>
      <c r="H522">
        <v>0</v>
      </c>
      <c r="I522">
        <v>288</v>
      </c>
      <c r="J522">
        <v>97.916667000000004</v>
      </c>
      <c r="K522">
        <v>5.1535089999999997</v>
      </c>
      <c r="L522">
        <v>75.297618999999997</v>
      </c>
      <c r="M522">
        <v>603.81799999999998</v>
      </c>
      <c r="N522">
        <v>57.99</v>
      </c>
    </row>
    <row r="523" spans="1:14">
      <c r="A523">
        <v>20</v>
      </c>
      <c r="B523">
        <v>44</v>
      </c>
      <c r="C523">
        <v>1</v>
      </c>
      <c r="D523">
        <v>0</v>
      </c>
      <c r="E523">
        <v>0</v>
      </c>
      <c r="F523">
        <v>251</v>
      </c>
      <c r="G523">
        <v>11</v>
      </c>
      <c r="H523">
        <v>0</v>
      </c>
      <c r="I523">
        <v>284</v>
      </c>
      <c r="J523">
        <v>93.75</v>
      </c>
      <c r="K523">
        <v>4.6875</v>
      </c>
      <c r="L523">
        <v>67.559523999999996</v>
      </c>
      <c r="M523">
        <v>604.37900000000002</v>
      </c>
      <c r="N523">
        <v>83.1</v>
      </c>
    </row>
    <row r="524" spans="1:14">
      <c r="A524">
        <v>21</v>
      </c>
      <c r="B524">
        <v>37</v>
      </c>
      <c r="C524">
        <v>1</v>
      </c>
      <c r="D524">
        <v>0</v>
      </c>
      <c r="E524">
        <v>0</v>
      </c>
      <c r="F524">
        <v>231</v>
      </c>
      <c r="G524">
        <v>6</v>
      </c>
      <c r="H524">
        <v>0</v>
      </c>
      <c r="I524">
        <v>249</v>
      </c>
      <c r="J524">
        <v>91.666667000000004</v>
      </c>
      <c r="K524">
        <v>4.3650789999999997</v>
      </c>
      <c r="L524">
        <v>55.952381000000003</v>
      </c>
      <c r="M524">
        <v>603.31799999999998</v>
      </c>
      <c r="N524">
        <v>61.04</v>
      </c>
    </row>
    <row r="525" spans="1:14">
      <c r="A525">
        <v>22</v>
      </c>
      <c r="B525">
        <v>30</v>
      </c>
      <c r="C525">
        <v>0</v>
      </c>
      <c r="D525">
        <v>0</v>
      </c>
      <c r="E525">
        <v>0</v>
      </c>
      <c r="F525">
        <v>120</v>
      </c>
      <c r="G525">
        <v>0</v>
      </c>
      <c r="H525">
        <v>0</v>
      </c>
      <c r="I525">
        <v>120</v>
      </c>
      <c r="J525">
        <v>91.666667000000004</v>
      </c>
      <c r="K525">
        <v>4.1666670000000003</v>
      </c>
      <c r="L525">
        <v>42.857143000000001</v>
      </c>
      <c r="M525">
        <v>603.02200000000005</v>
      </c>
      <c r="N525">
        <v>36.67</v>
      </c>
    </row>
    <row r="526" spans="1:14">
      <c r="A526">
        <v>23</v>
      </c>
      <c r="B526">
        <v>19</v>
      </c>
      <c r="C526">
        <v>3</v>
      </c>
      <c r="D526">
        <v>0</v>
      </c>
      <c r="E526">
        <v>0</v>
      </c>
      <c r="F526">
        <v>85</v>
      </c>
      <c r="G526">
        <v>47</v>
      </c>
      <c r="H526">
        <v>0</v>
      </c>
      <c r="I526">
        <v>226</v>
      </c>
      <c r="J526">
        <v>93.75</v>
      </c>
      <c r="K526">
        <v>4.0760870000000002</v>
      </c>
      <c r="L526">
        <v>32.738095000000001</v>
      </c>
      <c r="M526">
        <v>603.98900000000003</v>
      </c>
      <c r="N526">
        <v>53.98</v>
      </c>
    </row>
    <row r="527" spans="1:14">
      <c r="A527">
        <v>24</v>
      </c>
      <c r="B527">
        <v>14</v>
      </c>
      <c r="C527">
        <v>1</v>
      </c>
      <c r="D527">
        <v>0</v>
      </c>
      <c r="E527">
        <v>0</v>
      </c>
      <c r="F527">
        <v>67</v>
      </c>
      <c r="G527">
        <v>7</v>
      </c>
      <c r="H527">
        <v>0</v>
      </c>
      <c r="I527">
        <v>88</v>
      </c>
      <c r="J527">
        <v>79.166667000000004</v>
      </c>
      <c r="K527">
        <v>3.2986110000000002</v>
      </c>
      <c r="L527">
        <v>21.726189999999999</v>
      </c>
      <c r="M527">
        <v>609.93299999999999</v>
      </c>
      <c r="N527">
        <v>46.59</v>
      </c>
    </row>
    <row r="528" spans="1:14">
      <c r="A528">
        <v>25</v>
      </c>
      <c r="B528">
        <v>8</v>
      </c>
      <c r="C528">
        <v>0</v>
      </c>
      <c r="D528">
        <v>0</v>
      </c>
      <c r="E528">
        <v>0</v>
      </c>
      <c r="F528">
        <v>8</v>
      </c>
      <c r="G528">
        <v>0</v>
      </c>
      <c r="H528">
        <v>0</v>
      </c>
      <c r="I528">
        <v>8</v>
      </c>
      <c r="J528">
        <v>77.083332999999996</v>
      </c>
      <c r="K528">
        <v>3.0833330000000001</v>
      </c>
      <c r="L528">
        <v>11.904762</v>
      </c>
      <c r="M528">
        <v>17.565999999999999</v>
      </c>
      <c r="N528">
        <v>0</v>
      </c>
    </row>
    <row r="529" spans="1:14">
      <c r="A529">
        <v>26</v>
      </c>
      <c r="B529">
        <v>1</v>
      </c>
      <c r="C529">
        <v>2</v>
      </c>
      <c r="D529">
        <v>0</v>
      </c>
      <c r="E529">
        <v>0</v>
      </c>
      <c r="F529">
        <v>1</v>
      </c>
      <c r="G529">
        <v>24</v>
      </c>
      <c r="H529">
        <v>0</v>
      </c>
      <c r="I529">
        <v>76</v>
      </c>
      <c r="J529">
        <v>33.333333000000003</v>
      </c>
      <c r="K529">
        <v>1.2820510000000001</v>
      </c>
      <c r="L529">
        <v>4.7619049999999996</v>
      </c>
      <c r="M529">
        <v>2.823</v>
      </c>
      <c r="N529">
        <v>0</v>
      </c>
    </row>
    <row r="530" spans="1:14">
      <c r="A530">
        <v>27</v>
      </c>
      <c r="B530">
        <v>0</v>
      </c>
      <c r="C530">
        <v>1</v>
      </c>
      <c r="D530">
        <v>0</v>
      </c>
      <c r="E530">
        <v>0</v>
      </c>
      <c r="F530">
        <v>0</v>
      </c>
      <c r="G530">
        <v>15</v>
      </c>
      <c r="H530">
        <v>0</v>
      </c>
      <c r="I530">
        <v>45</v>
      </c>
      <c r="J530">
        <v>14.583333</v>
      </c>
      <c r="K530">
        <v>0.54012300000000002</v>
      </c>
      <c r="L530">
        <v>2.0833330000000001</v>
      </c>
      <c r="M530">
        <v>0.81100000000000005</v>
      </c>
      <c r="N530">
        <v>0</v>
      </c>
    </row>
    <row r="531" spans="1:14">
      <c r="A531">
        <v>28</v>
      </c>
      <c r="B531">
        <v>0</v>
      </c>
      <c r="C531">
        <v>1</v>
      </c>
      <c r="D531">
        <v>0</v>
      </c>
      <c r="E531">
        <v>0</v>
      </c>
      <c r="F531">
        <v>0</v>
      </c>
      <c r="G531">
        <v>2</v>
      </c>
      <c r="H531">
        <v>0</v>
      </c>
      <c r="I531">
        <v>6</v>
      </c>
      <c r="J531">
        <v>14.583333</v>
      </c>
      <c r="K531">
        <v>0.52083299999999999</v>
      </c>
      <c r="L531">
        <v>2.0833330000000001</v>
      </c>
      <c r="M531">
        <v>0.78</v>
      </c>
      <c r="N531">
        <v>0</v>
      </c>
    </row>
    <row r="532" spans="1:14">
      <c r="A532">
        <v>29</v>
      </c>
      <c r="B532">
        <v>0</v>
      </c>
      <c r="C532">
        <v>2</v>
      </c>
      <c r="D532">
        <v>0</v>
      </c>
      <c r="E532">
        <v>0</v>
      </c>
      <c r="F532">
        <v>0</v>
      </c>
      <c r="G532">
        <v>16</v>
      </c>
      <c r="H532">
        <v>0</v>
      </c>
      <c r="I532">
        <v>48</v>
      </c>
      <c r="J532">
        <v>29.166667</v>
      </c>
      <c r="K532">
        <v>1.0057469999999999</v>
      </c>
      <c r="L532">
        <v>4.1666670000000003</v>
      </c>
      <c r="M532">
        <v>1.1859999999999999</v>
      </c>
      <c r="N532">
        <v>0</v>
      </c>
    </row>
    <row r="533" spans="1:14">
      <c r="A533">
        <v>30</v>
      </c>
      <c r="B533">
        <v>0</v>
      </c>
      <c r="C533">
        <v>5</v>
      </c>
      <c r="D533">
        <v>0</v>
      </c>
      <c r="E533">
        <v>0</v>
      </c>
      <c r="F533">
        <v>0</v>
      </c>
      <c r="G533">
        <v>109</v>
      </c>
      <c r="H533">
        <v>0</v>
      </c>
      <c r="I533">
        <v>333</v>
      </c>
      <c r="J533">
        <v>87.5</v>
      </c>
      <c r="K533">
        <v>2.9166669999999999</v>
      </c>
      <c r="L533">
        <v>12.5</v>
      </c>
      <c r="M533">
        <v>7.1449999999999996</v>
      </c>
      <c r="N533">
        <v>0</v>
      </c>
    </row>
    <row r="534" spans="1:14">
      <c r="A534">
        <v>31</v>
      </c>
      <c r="B534">
        <v>0</v>
      </c>
      <c r="C534">
        <v>1</v>
      </c>
      <c r="D534">
        <v>0</v>
      </c>
      <c r="E534">
        <v>0</v>
      </c>
      <c r="F534">
        <v>0</v>
      </c>
      <c r="G534">
        <v>23</v>
      </c>
      <c r="H534">
        <v>0</v>
      </c>
      <c r="I534">
        <v>69</v>
      </c>
      <c r="J534">
        <v>14.583333</v>
      </c>
      <c r="K534">
        <v>0.47043000000000001</v>
      </c>
      <c r="L534">
        <v>2.0833330000000001</v>
      </c>
      <c r="M534">
        <v>0.65500000000000003</v>
      </c>
      <c r="N534">
        <v>0</v>
      </c>
    </row>
    <row r="535" spans="1:14">
      <c r="A535">
        <v>32</v>
      </c>
      <c r="B535">
        <v>0</v>
      </c>
      <c r="C535">
        <v>3</v>
      </c>
      <c r="D535">
        <v>0</v>
      </c>
      <c r="E535">
        <v>0</v>
      </c>
      <c r="F535">
        <v>0</v>
      </c>
      <c r="G535">
        <v>57</v>
      </c>
      <c r="H535">
        <v>0</v>
      </c>
      <c r="I535">
        <v>171</v>
      </c>
      <c r="J535">
        <v>54.166666999999997</v>
      </c>
      <c r="K535">
        <v>1.6927080000000001</v>
      </c>
      <c r="L535">
        <v>7.7380950000000004</v>
      </c>
      <c r="M535">
        <v>2.246</v>
      </c>
      <c r="N535">
        <v>0</v>
      </c>
    </row>
    <row r="536" spans="1:14">
      <c r="A536">
        <v>33</v>
      </c>
      <c r="B536">
        <v>0</v>
      </c>
      <c r="C536">
        <v>1</v>
      </c>
      <c r="D536">
        <v>0</v>
      </c>
      <c r="E536">
        <v>0</v>
      </c>
      <c r="F536">
        <v>0</v>
      </c>
      <c r="G536">
        <v>14</v>
      </c>
      <c r="H536">
        <v>0</v>
      </c>
      <c r="I536">
        <v>42</v>
      </c>
      <c r="J536">
        <v>16.666667</v>
      </c>
      <c r="K536">
        <v>0.50505100000000003</v>
      </c>
      <c r="L536">
        <v>2.3809520000000002</v>
      </c>
      <c r="M536">
        <v>0.81200000000000006</v>
      </c>
      <c r="N536">
        <v>0</v>
      </c>
    </row>
    <row r="537" spans="1:14">
      <c r="A537">
        <v>34</v>
      </c>
      <c r="B537">
        <v>0</v>
      </c>
      <c r="C537">
        <v>2</v>
      </c>
      <c r="D537">
        <v>0</v>
      </c>
      <c r="E537">
        <v>0</v>
      </c>
      <c r="F537">
        <v>0</v>
      </c>
      <c r="G537">
        <v>32</v>
      </c>
      <c r="H537">
        <v>0</v>
      </c>
      <c r="I537">
        <v>96</v>
      </c>
      <c r="J537">
        <v>27.083333</v>
      </c>
      <c r="K537">
        <v>0.79656899999999997</v>
      </c>
      <c r="L537">
        <v>3.8690479999999998</v>
      </c>
      <c r="M537">
        <v>1.17</v>
      </c>
      <c r="N537">
        <v>0</v>
      </c>
    </row>
    <row r="538" spans="1:14">
      <c r="A538">
        <v>35</v>
      </c>
      <c r="B538">
        <v>0</v>
      </c>
      <c r="C538">
        <v>1</v>
      </c>
      <c r="D538">
        <v>0</v>
      </c>
      <c r="E538">
        <v>0</v>
      </c>
      <c r="F538">
        <v>0</v>
      </c>
      <c r="G538">
        <v>1</v>
      </c>
      <c r="H538">
        <v>0</v>
      </c>
      <c r="I538">
        <v>3</v>
      </c>
      <c r="J538">
        <v>14.583333</v>
      </c>
      <c r="K538">
        <v>0.41666700000000001</v>
      </c>
      <c r="L538">
        <v>2.0833330000000001</v>
      </c>
      <c r="M538">
        <v>0.749</v>
      </c>
      <c r="N538">
        <v>0</v>
      </c>
    </row>
    <row r="539" spans="1:14">
      <c r="A539">
        <v>36</v>
      </c>
      <c r="B539">
        <v>0</v>
      </c>
      <c r="C539">
        <v>1</v>
      </c>
      <c r="D539">
        <v>0</v>
      </c>
      <c r="E539">
        <v>0</v>
      </c>
      <c r="F539">
        <v>0</v>
      </c>
      <c r="G539">
        <v>22</v>
      </c>
      <c r="H539">
        <v>0</v>
      </c>
      <c r="I539">
        <v>66</v>
      </c>
      <c r="J539">
        <v>12.5</v>
      </c>
      <c r="K539">
        <v>0.34722199999999998</v>
      </c>
      <c r="L539">
        <v>1.785714</v>
      </c>
      <c r="M539">
        <v>0.79500000000000004</v>
      </c>
      <c r="N539">
        <v>0</v>
      </c>
    </row>
    <row r="540" spans="1:14">
      <c r="A540">
        <v>37</v>
      </c>
      <c r="B540">
        <v>0</v>
      </c>
      <c r="C540">
        <v>3</v>
      </c>
      <c r="D540">
        <v>0</v>
      </c>
      <c r="E540">
        <v>0</v>
      </c>
      <c r="F540">
        <v>0</v>
      </c>
      <c r="G540">
        <v>36</v>
      </c>
      <c r="H540">
        <v>0</v>
      </c>
      <c r="I540">
        <v>108</v>
      </c>
      <c r="J540">
        <v>58.333333000000003</v>
      </c>
      <c r="K540">
        <v>1.5765769999999999</v>
      </c>
      <c r="L540">
        <v>8.3333329999999997</v>
      </c>
      <c r="M540">
        <v>2.4340000000000002</v>
      </c>
      <c r="N540">
        <v>0</v>
      </c>
    </row>
    <row r="541" spans="1:14">
      <c r="A541">
        <v>39</v>
      </c>
      <c r="B541">
        <v>0</v>
      </c>
      <c r="C541">
        <v>5</v>
      </c>
      <c r="D541">
        <v>0</v>
      </c>
      <c r="E541">
        <v>0</v>
      </c>
      <c r="F541">
        <v>0</v>
      </c>
      <c r="G541">
        <v>66</v>
      </c>
      <c r="H541">
        <v>0</v>
      </c>
      <c r="I541">
        <v>198</v>
      </c>
      <c r="J541">
        <v>83.333332999999996</v>
      </c>
      <c r="K541">
        <v>2.136752</v>
      </c>
      <c r="L541">
        <v>11.904762</v>
      </c>
      <c r="M541">
        <v>6.0369999999999999</v>
      </c>
      <c r="N541">
        <v>0</v>
      </c>
    </row>
    <row r="542" spans="1:14">
      <c r="A542">
        <v>40</v>
      </c>
      <c r="B542">
        <v>0</v>
      </c>
      <c r="C542">
        <v>1</v>
      </c>
      <c r="D542">
        <v>0</v>
      </c>
      <c r="E542">
        <v>0</v>
      </c>
      <c r="F542">
        <v>0</v>
      </c>
      <c r="G542">
        <v>12</v>
      </c>
      <c r="H542">
        <v>0</v>
      </c>
      <c r="I542">
        <v>36</v>
      </c>
      <c r="J542">
        <v>12.5</v>
      </c>
      <c r="K542">
        <v>0.3125</v>
      </c>
      <c r="L542">
        <v>1.785714</v>
      </c>
      <c r="M542">
        <v>0.749</v>
      </c>
      <c r="N542">
        <v>0</v>
      </c>
    </row>
    <row r="543" spans="1:14">
      <c r="A543">
        <v>41</v>
      </c>
      <c r="B543">
        <v>0</v>
      </c>
      <c r="C543">
        <v>2</v>
      </c>
      <c r="D543">
        <v>0</v>
      </c>
      <c r="E543">
        <v>0</v>
      </c>
      <c r="F543">
        <v>0</v>
      </c>
      <c r="G543">
        <v>27</v>
      </c>
      <c r="H543">
        <v>0</v>
      </c>
      <c r="I543">
        <v>81</v>
      </c>
      <c r="J543">
        <v>27.083333</v>
      </c>
      <c r="K543">
        <v>0.66056899999999996</v>
      </c>
      <c r="L543">
        <v>3.8690479999999998</v>
      </c>
      <c r="M543">
        <v>1.1539999999999999</v>
      </c>
      <c r="N543">
        <v>0</v>
      </c>
    </row>
    <row r="544" spans="1:14">
      <c r="A544">
        <v>42</v>
      </c>
      <c r="B544">
        <v>0</v>
      </c>
      <c r="C544">
        <v>2</v>
      </c>
      <c r="D544">
        <v>0</v>
      </c>
      <c r="E544">
        <v>0</v>
      </c>
      <c r="F544">
        <v>0</v>
      </c>
      <c r="G544">
        <v>20</v>
      </c>
      <c r="H544">
        <v>0</v>
      </c>
      <c r="I544">
        <v>60</v>
      </c>
      <c r="J544">
        <v>29.166667</v>
      </c>
      <c r="K544">
        <v>0.69444399999999995</v>
      </c>
      <c r="L544">
        <v>4.1666670000000003</v>
      </c>
      <c r="M544">
        <v>1.2330000000000001</v>
      </c>
      <c r="N544">
        <v>0</v>
      </c>
    </row>
    <row r="545" spans="1:14">
      <c r="A545">
        <v>43</v>
      </c>
      <c r="B545">
        <v>0</v>
      </c>
      <c r="C545">
        <v>2</v>
      </c>
      <c r="D545">
        <v>0</v>
      </c>
      <c r="E545">
        <v>0</v>
      </c>
      <c r="F545">
        <v>0</v>
      </c>
      <c r="G545">
        <v>29</v>
      </c>
      <c r="H545">
        <v>0</v>
      </c>
      <c r="I545">
        <v>87</v>
      </c>
      <c r="J545">
        <v>29.166667</v>
      </c>
      <c r="K545">
        <v>0.67829499999999998</v>
      </c>
      <c r="L545">
        <v>4.1666670000000003</v>
      </c>
      <c r="M545">
        <v>1.1539999999999999</v>
      </c>
      <c r="N545">
        <v>0</v>
      </c>
    </row>
    <row r="546" spans="1:14">
      <c r="A546">
        <v>44</v>
      </c>
      <c r="B546">
        <v>0</v>
      </c>
      <c r="C546">
        <v>1</v>
      </c>
      <c r="D546">
        <v>0</v>
      </c>
      <c r="E546">
        <v>0</v>
      </c>
      <c r="F546">
        <v>0</v>
      </c>
      <c r="G546">
        <v>3</v>
      </c>
      <c r="H546">
        <v>0</v>
      </c>
      <c r="I546">
        <v>9</v>
      </c>
      <c r="J546">
        <v>12.5</v>
      </c>
      <c r="K546">
        <v>0.28409099999999998</v>
      </c>
      <c r="L546">
        <v>1.785714</v>
      </c>
      <c r="M546">
        <v>0.79600000000000004</v>
      </c>
      <c r="N546">
        <v>0</v>
      </c>
    </row>
    <row r="547" spans="1:14">
      <c r="A547">
        <v>45</v>
      </c>
      <c r="B547">
        <v>0</v>
      </c>
      <c r="C547">
        <v>1</v>
      </c>
      <c r="D547">
        <v>0</v>
      </c>
      <c r="E547">
        <v>0</v>
      </c>
      <c r="F547">
        <v>0</v>
      </c>
      <c r="G547">
        <v>24</v>
      </c>
      <c r="H547">
        <v>0</v>
      </c>
      <c r="I547">
        <v>72</v>
      </c>
      <c r="J547">
        <v>14.583333</v>
      </c>
      <c r="K547">
        <v>0.32407399999999997</v>
      </c>
      <c r="L547">
        <v>2.0833330000000001</v>
      </c>
      <c r="M547">
        <v>0.748</v>
      </c>
      <c r="N547">
        <v>0</v>
      </c>
    </row>
    <row r="548" spans="1:14">
      <c r="A548">
        <v>46</v>
      </c>
      <c r="B548">
        <v>0</v>
      </c>
      <c r="C548">
        <v>1</v>
      </c>
      <c r="D548">
        <v>0</v>
      </c>
      <c r="E548">
        <v>0</v>
      </c>
      <c r="F548">
        <v>0</v>
      </c>
      <c r="G548">
        <v>22</v>
      </c>
      <c r="H548">
        <v>0</v>
      </c>
      <c r="I548">
        <v>66</v>
      </c>
      <c r="J548">
        <v>16.666667</v>
      </c>
      <c r="K548">
        <v>0.362319</v>
      </c>
      <c r="L548">
        <v>2.3809520000000002</v>
      </c>
      <c r="M548">
        <v>0.78</v>
      </c>
      <c r="N548">
        <v>0</v>
      </c>
    </row>
    <row r="549" spans="1:14">
      <c r="A549">
        <v>47</v>
      </c>
      <c r="B549">
        <v>0</v>
      </c>
      <c r="C549">
        <v>1</v>
      </c>
      <c r="D549">
        <v>0</v>
      </c>
      <c r="E549">
        <v>0</v>
      </c>
      <c r="F549">
        <v>0</v>
      </c>
      <c r="G549">
        <v>6</v>
      </c>
      <c r="H549">
        <v>0</v>
      </c>
      <c r="I549">
        <v>18</v>
      </c>
      <c r="J549">
        <v>12.5</v>
      </c>
      <c r="K549">
        <v>0.265957</v>
      </c>
      <c r="L549">
        <v>1.785714</v>
      </c>
      <c r="M549">
        <v>0.84299999999999997</v>
      </c>
      <c r="N549">
        <v>0</v>
      </c>
    </row>
    <row r="550" spans="1:14">
      <c r="A550">
        <v>48</v>
      </c>
      <c r="B550">
        <v>0</v>
      </c>
      <c r="C550">
        <v>1</v>
      </c>
      <c r="D550">
        <v>0</v>
      </c>
      <c r="E550">
        <v>0</v>
      </c>
      <c r="F550">
        <v>0</v>
      </c>
      <c r="G550">
        <v>23</v>
      </c>
      <c r="H550">
        <v>0</v>
      </c>
      <c r="I550">
        <v>69</v>
      </c>
      <c r="J550">
        <v>12.5</v>
      </c>
      <c r="K550">
        <v>0.26041700000000001</v>
      </c>
      <c r="L550">
        <v>1.785714</v>
      </c>
      <c r="M550">
        <v>0.81100000000000005</v>
      </c>
      <c r="N550">
        <v>0</v>
      </c>
    </row>
    <row r="551" spans="1:14">
      <c r="A551">
        <v>49</v>
      </c>
      <c r="B551">
        <v>0</v>
      </c>
      <c r="C551">
        <v>1</v>
      </c>
      <c r="D551">
        <v>0</v>
      </c>
      <c r="E551">
        <v>0</v>
      </c>
      <c r="F551">
        <v>0</v>
      </c>
      <c r="G551">
        <v>3</v>
      </c>
      <c r="H551">
        <v>0</v>
      </c>
      <c r="I551">
        <v>9</v>
      </c>
      <c r="J551">
        <v>14.583333</v>
      </c>
      <c r="K551">
        <v>0.29761900000000002</v>
      </c>
      <c r="L551">
        <v>2.0833330000000001</v>
      </c>
      <c r="M551">
        <v>0.79600000000000004</v>
      </c>
      <c r="N551">
        <v>0</v>
      </c>
    </row>
    <row r="552" spans="1:14">
      <c r="A552">
        <v>50</v>
      </c>
      <c r="B552">
        <v>0</v>
      </c>
      <c r="C552">
        <v>1</v>
      </c>
      <c r="D552">
        <v>0</v>
      </c>
      <c r="E552">
        <v>0</v>
      </c>
      <c r="F552">
        <v>0</v>
      </c>
      <c r="G552">
        <v>21</v>
      </c>
      <c r="H552">
        <v>0</v>
      </c>
      <c r="I552">
        <v>63</v>
      </c>
      <c r="J552">
        <v>12.5</v>
      </c>
      <c r="K552">
        <v>0.25</v>
      </c>
      <c r="L552">
        <v>1.785714</v>
      </c>
      <c r="M552">
        <v>0.71699999999999997</v>
      </c>
      <c r="N552">
        <v>0</v>
      </c>
    </row>
    <row r="553" spans="1:14">
      <c r="A553">
        <v>51</v>
      </c>
      <c r="B553">
        <v>0</v>
      </c>
      <c r="C553">
        <v>2</v>
      </c>
      <c r="D553">
        <v>0</v>
      </c>
      <c r="E553">
        <v>0</v>
      </c>
      <c r="F553">
        <v>0</v>
      </c>
      <c r="G553">
        <v>44</v>
      </c>
      <c r="H553">
        <v>0</v>
      </c>
      <c r="I553">
        <v>132</v>
      </c>
      <c r="J553">
        <v>31.25</v>
      </c>
      <c r="K553">
        <v>0.61274499999999998</v>
      </c>
      <c r="L553">
        <v>4.4642860000000004</v>
      </c>
      <c r="M553">
        <v>1.139</v>
      </c>
      <c r="N553">
        <v>0</v>
      </c>
    </row>
    <row r="554" spans="1:14">
      <c r="A554">
        <v>53</v>
      </c>
      <c r="B554">
        <v>0</v>
      </c>
      <c r="C554">
        <v>2</v>
      </c>
      <c r="D554">
        <v>0</v>
      </c>
      <c r="E554">
        <v>0</v>
      </c>
      <c r="F554">
        <v>0</v>
      </c>
      <c r="G554">
        <v>11</v>
      </c>
      <c r="H554">
        <v>0</v>
      </c>
      <c r="I554">
        <v>33</v>
      </c>
      <c r="J554">
        <v>33.333333000000003</v>
      </c>
      <c r="K554">
        <v>0.62893100000000002</v>
      </c>
      <c r="L554">
        <v>4.7619049999999996</v>
      </c>
      <c r="M554">
        <v>1.2789999999999999</v>
      </c>
      <c r="N554">
        <v>0</v>
      </c>
    </row>
    <row r="555" spans="1:14">
      <c r="A555">
        <v>54</v>
      </c>
      <c r="B555">
        <v>0</v>
      </c>
      <c r="C555">
        <v>1</v>
      </c>
      <c r="D555">
        <v>0</v>
      </c>
      <c r="E555">
        <v>0</v>
      </c>
      <c r="F555">
        <v>0</v>
      </c>
      <c r="G555">
        <v>21</v>
      </c>
      <c r="H555">
        <v>0</v>
      </c>
      <c r="I555">
        <v>63</v>
      </c>
      <c r="J555">
        <v>12.5</v>
      </c>
      <c r="K555">
        <v>0.23148099999999999</v>
      </c>
      <c r="L555">
        <v>1.785714</v>
      </c>
      <c r="M555">
        <v>0.73299999999999998</v>
      </c>
      <c r="N555">
        <v>0</v>
      </c>
    </row>
    <row r="556" spans="1:14">
      <c r="A556">
        <v>55</v>
      </c>
      <c r="B556">
        <v>0</v>
      </c>
      <c r="C556">
        <v>2</v>
      </c>
      <c r="D556">
        <v>0</v>
      </c>
      <c r="E556">
        <v>0</v>
      </c>
      <c r="F556">
        <v>0</v>
      </c>
      <c r="G556">
        <v>44</v>
      </c>
      <c r="H556">
        <v>0</v>
      </c>
      <c r="I556">
        <v>132</v>
      </c>
      <c r="J556">
        <v>27.083333</v>
      </c>
      <c r="K556">
        <v>0.49242399999999997</v>
      </c>
      <c r="L556">
        <v>3.8690479999999998</v>
      </c>
      <c r="M556">
        <v>1.046</v>
      </c>
      <c r="N556">
        <v>0</v>
      </c>
    </row>
    <row r="557" spans="1:14">
      <c r="A557">
        <v>56</v>
      </c>
      <c r="B557">
        <v>0</v>
      </c>
      <c r="C557">
        <v>1</v>
      </c>
      <c r="D557">
        <v>0</v>
      </c>
      <c r="E557">
        <v>0</v>
      </c>
      <c r="F557">
        <v>0</v>
      </c>
      <c r="G557">
        <v>6</v>
      </c>
      <c r="H557">
        <v>0</v>
      </c>
      <c r="I557">
        <v>18</v>
      </c>
      <c r="J557">
        <v>12.5</v>
      </c>
      <c r="K557">
        <v>0.223214</v>
      </c>
      <c r="L557">
        <v>1.785714</v>
      </c>
      <c r="M557">
        <v>0.748</v>
      </c>
      <c r="N557">
        <v>0</v>
      </c>
    </row>
    <row r="558" spans="1:14">
      <c r="A558">
        <v>57</v>
      </c>
      <c r="B558">
        <v>0</v>
      </c>
      <c r="C558">
        <v>2</v>
      </c>
      <c r="D558">
        <v>0</v>
      </c>
      <c r="E558">
        <v>0</v>
      </c>
      <c r="F558">
        <v>0</v>
      </c>
      <c r="G558">
        <v>26</v>
      </c>
      <c r="H558">
        <v>0</v>
      </c>
      <c r="I558">
        <v>78</v>
      </c>
      <c r="J558">
        <v>33.333333000000003</v>
      </c>
      <c r="K558">
        <v>0.58479499999999995</v>
      </c>
      <c r="L558">
        <v>4.7619049999999996</v>
      </c>
      <c r="M558">
        <v>1.2330000000000001</v>
      </c>
      <c r="N558">
        <v>0</v>
      </c>
    </row>
    <row r="559" spans="1:14">
      <c r="A559">
        <v>59</v>
      </c>
      <c r="B559">
        <v>0</v>
      </c>
      <c r="C559">
        <v>1</v>
      </c>
      <c r="D559">
        <v>0</v>
      </c>
      <c r="E559">
        <v>0</v>
      </c>
      <c r="F559">
        <v>0</v>
      </c>
      <c r="G559">
        <v>17</v>
      </c>
      <c r="H559">
        <v>0</v>
      </c>
      <c r="I559">
        <v>51</v>
      </c>
      <c r="J559">
        <v>14.583333</v>
      </c>
      <c r="K559">
        <v>0.24717500000000001</v>
      </c>
      <c r="L559">
        <v>2.0833330000000001</v>
      </c>
      <c r="M559">
        <v>0.78</v>
      </c>
      <c r="N559">
        <v>0</v>
      </c>
    </row>
    <row r="560" spans="1:14">
      <c r="A560">
        <v>61</v>
      </c>
      <c r="B560">
        <v>0</v>
      </c>
      <c r="C560">
        <v>3</v>
      </c>
      <c r="D560">
        <v>0</v>
      </c>
      <c r="E560">
        <v>0</v>
      </c>
      <c r="F560">
        <v>0</v>
      </c>
      <c r="G560">
        <v>46</v>
      </c>
      <c r="H560">
        <v>0</v>
      </c>
      <c r="I560">
        <v>138</v>
      </c>
      <c r="J560">
        <v>62.5</v>
      </c>
      <c r="K560">
        <v>1.0245899999999999</v>
      </c>
      <c r="L560">
        <v>8.9285709999999998</v>
      </c>
      <c r="M560">
        <v>2.6989999999999998</v>
      </c>
      <c r="N560">
        <v>0</v>
      </c>
    </row>
    <row r="561" spans="1:14">
      <c r="A561">
        <v>62</v>
      </c>
      <c r="B561">
        <v>0</v>
      </c>
      <c r="C561">
        <v>1</v>
      </c>
      <c r="D561">
        <v>0</v>
      </c>
      <c r="E561">
        <v>0</v>
      </c>
      <c r="F561">
        <v>0</v>
      </c>
      <c r="G561">
        <v>17</v>
      </c>
      <c r="H561">
        <v>0</v>
      </c>
      <c r="I561">
        <v>51</v>
      </c>
      <c r="J561">
        <v>14.583333</v>
      </c>
      <c r="K561">
        <v>0.23521500000000001</v>
      </c>
      <c r="L561">
        <v>2.0833330000000001</v>
      </c>
      <c r="M561">
        <v>0.79500000000000004</v>
      </c>
      <c r="N561">
        <v>0</v>
      </c>
    </row>
    <row r="562" spans="1:14">
      <c r="A562">
        <v>63</v>
      </c>
      <c r="B562">
        <v>0</v>
      </c>
      <c r="C562">
        <v>3</v>
      </c>
      <c r="D562">
        <v>0</v>
      </c>
      <c r="E562">
        <v>0</v>
      </c>
      <c r="F562">
        <v>0</v>
      </c>
      <c r="G562">
        <v>44</v>
      </c>
      <c r="H562">
        <v>0</v>
      </c>
      <c r="I562">
        <v>132</v>
      </c>
      <c r="J562">
        <v>50</v>
      </c>
      <c r="K562">
        <v>0.793651</v>
      </c>
      <c r="L562">
        <v>7.1428570000000002</v>
      </c>
      <c r="M562">
        <v>2.4500000000000002</v>
      </c>
      <c r="N562">
        <v>0</v>
      </c>
    </row>
    <row r="563" spans="1:14">
      <c r="A563">
        <v>64</v>
      </c>
      <c r="B563">
        <v>0</v>
      </c>
      <c r="C563">
        <v>1</v>
      </c>
      <c r="D563">
        <v>0</v>
      </c>
      <c r="E563">
        <v>0</v>
      </c>
      <c r="F563">
        <v>0</v>
      </c>
      <c r="G563">
        <v>11</v>
      </c>
      <c r="H563">
        <v>0</v>
      </c>
      <c r="I563">
        <v>33</v>
      </c>
      <c r="J563">
        <v>12.5</v>
      </c>
      <c r="K563">
        <v>0.19531299999999999</v>
      </c>
      <c r="L563">
        <v>1.785714</v>
      </c>
      <c r="M563">
        <v>0.78</v>
      </c>
      <c r="N563">
        <v>0</v>
      </c>
    </row>
    <row r="564" spans="1:14">
      <c r="A564">
        <v>66</v>
      </c>
      <c r="B564">
        <v>0</v>
      </c>
      <c r="C564">
        <v>4</v>
      </c>
      <c r="D564">
        <v>0</v>
      </c>
      <c r="E564">
        <v>0</v>
      </c>
      <c r="F564">
        <v>0</v>
      </c>
      <c r="G564">
        <v>58</v>
      </c>
      <c r="H564">
        <v>0</v>
      </c>
      <c r="I564">
        <v>174</v>
      </c>
      <c r="J564">
        <v>60.416666999999997</v>
      </c>
      <c r="K564">
        <v>0.915404</v>
      </c>
      <c r="L564">
        <v>8.6309520000000006</v>
      </c>
      <c r="M564">
        <v>4.1959999999999997</v>
      </c>
      <c r="N564">
        <v>0</v>
      </c>
    </row>
    <row r="565" spans="1:14">
      <c r="A565">
        <v>67</v>
      </c>
      <c r="B565">
        <v>0</v>
      </c>
      <c r="C565">
        <v>1</v>
      </c>
      <c r="D565">
        <v>0</v>
      </c>
      <c r="E565">
        <v>0</v>
      </c>
      <c r="F565">
        <v>0</v>
      </c>
      <c r="G565">
        <v>1</v>
      </c>
      <c r="H565">
        <v>0</v>
      </c>
      <c r="I565">
        <v>3</v>
      </c>
      <c r="J565">
        <v>14.583333</v>
      </c>
      <c r="K565">
        <v>0.21766199999999999</v>
      </c>
      <c r="L565">
        <v>2.0833330000000001</v>
      </c>
      <c r="M565">
        <v>0.73299999999999998</v>
      </c>
      <c r="N565">
        <v>0</v>
      </c>
    </row>
    <row r="566" spans="1:14">
      <c r="A566">
        <v>68</v>
      </c>
      <c r="B566">
        <v>0</v>
      </c>
      <c r="C566">
        <v>1</v>
      </c>
      <c r="D566">
        <v>0</v>
      </c>
      <c r="E566">
        <v>0</v>
      </c>
      <c r="F566">
        <v>0</v>
      </c>
      <c r="G566">
        <v>16</v>
      </c>
      <c r="H566">
        <v>0</v>
      </c>
      <c r="I566">
        <v>48</v>
      </c>
      <c r="J566">
        <v>12.5</v>
      </c>
      <c r="K566">
        <v>0.18382399999999999</v>
      </c>
      <c r="L566">
        <v>1.785714</v>
      </c>
      <c r="M566">
        <v>0.82699999999999996</v>
      </c>
      <c r="N566">
        <v>0</v>
      </c>
    </row>
    <row r="567" spans="1:14">
      <c r="A567">
        <v>69</v>
      </c>
      <c r="B567">
        <v>0</v>
      </c>
      <c r="C567">
        <v>1</v>
      </c>
      <c r="D567">
        <v>0</v>
      </c>
      <c r="E567">
        <v>0</v>
      </c>
      <c r="F567">
        <v>0</v>
      </c>
      <c r="G567">
        <v>8</v>
      </c>
      <c r="H567">
        <v>0</v>
      </c>
      <c r="I567">
        <v>24</v>
      </c>
      <c r="J567">
        <v>12.5</v>
      </c>
      <c r="K567">
        <v>0.18115899999999999</v>
      </c>
      <c r="L567">
        <v>1.785714</v>
      </c>
      <c r="M567">
        <v>0.79600000000000004</v>
      </c>
      <c r="N567">
        <v>0</v>
      </c>
    </row>
    <row r="568" spans="1:14">
      <c r="A568">
        <v>70</v>
      </c>
      <c r="B568">
        <v>0</v>
      </c>
      <c r="C568">
        <v>2</v>
      </c>
      <c r="D568">
        <v>0</v>
      </c>
      <c r="E568">
        <v>0</v>
      </c>
      <c r="F568">
        <v>0</v>
      </c>
      <c r="G568">
        <v>27</v>
      </c>
      <c r="H568">
        <v>0</v>
      </c>
      <c r="I568">
        <v>81</v>
      </c>
      <c r="J568">
        <v>27.083333</v>
      </c>
      <c r="K568">
        <v>0.386905</v>
      </c>
      <c r="L568">
        <v>3.8690479999999998</v>
      </c>
      <c r="M568">
        <v>1.123</v>
      </c>
      <c r="N568">
        <v>0</v>
      </c>
    </row>
    <row r="569" spans="1:14">
      <c r="A569">
        <v>72</v>
      </c>
      <c r="B569">
        <v>0</v>
      </c>
      <c r="C569">
        <v>2</v>
      </c>
      <c r="D569">
        <v>0</v>
      </c>
      <c r="E569">
        <v>0</v>
      </c>
      <c r="F569">
        <v>0</v>
      </c>
      <c r="G569">
        <v>36</v>
      </c>
      <c r="H569">
        <v>0</v>
      </c>
      <c r="I569">
        <v>108</v>
      </c>
      <c r="J569">
        <v>25</v>
      </c>
      <c r="K569">
        <v>0.34722199999999998</v>
      </c>
      <c r="L569">
        <v>3.5714290000000002</v>
      </c>
      <c r="M569">
        <v>1.17</v>
      </c>
      <c r="N569">
        <v>0</v>
      </c>
    </row>
    <row r="570" spans="1:14">
      <c r="A570">
        <v>73</v>
      </c>
      <c r="B570">
        <v>1</v>
      </c>
      <c r="C570">
        <v>1</v>
      </c>
      <c r="D570">
        <v>0</v>
      </c>
      <c r="E570">
        <v>0</v>
      </c>
      <c r="F570">
        <v>0</v>
      </c>
      <c r="G570">
        <v>13</v>
      </c>
      <c r="H570">
        <v>0</v>
      </c>
      <c r="I570">
        <v>39</v>
      </c>
      <c r="J570">
        <v>14.583333</v>
      </c>
      <c r="K570">
        <v>0.19977200000000001</v>
      </c>
      <c r="L570">
        <v>3.2738100000000001</v>
      </c>
      <c r="M570">
        <v>1.0289999999999999</v>
      </c>
      <c r="N570">
        <v>0</v>
      </c>
    </row>
    <row r="571" spans="1:14">
      <c r="A571">
        <v>74</v>
      </c>
      <c r="B571">
        <v>4</v>
      </c>
      <c r="C571">
        <v>2</v>
      </c>
      <c r="D571">
        <v>0</v>
      </c>
      <c r="E571">
        <v>0</v>
      </c>
      <c r="F571">
        <v>3</v>
      </c>
      <c r="G571">
        <v>25</v>
      </c>
      <c r="H571">
        <v>0</v>
      </c>
      <c r="I571">
        <v>78</v>
      </c>
      <c r="J571">
        <v>29.166667</v>
      </c>
      <c r="K571">
        <v>0.39414399999999999</v>
      </c>
      <c r="L571">
        <v>7.7380950000000004</v>
      </c>
      <c r="M571">
        <v>2.6840000000000002</v>
      </c>
      <c r="N571">
        <v>0</v>
      </c>
    </row>
    <row r="572" spans="1:14">
      <c r="A572">
        <v>75</v>
      </c>
      <c r="B572">
        <v>4</v>
      </c>
      <c r="C572">
        <v>1</v>
      </c>
      <c r="D572">
        <v>0</v>
      </c>
      <c r="E572">
        <v>0</v>
      </c>
      <c r="F572">
        <v>0</v>
      </c>
      <c r="G572">
        <v>11</v>
      </c>
      <c r="H572">
        <v>0</v>
      </c>
      <c r="I572">
        <v>33</v>
      </c>
      <c r="J572">
        <v>16.666667</v>
      </c>
      <c r="K572">
        <v>0.222222</v>
      </c>
      <c r="L572">
        <v>7.4404760000000003</v>
      </c>
      <c r="M572">
        <v>1.419</v>
      </c>
      <c r="N572">
        <v>0</v>
      </c>
    </row>
    <row r="573" spans="1:14">
      <c r="A573">
        <v>76</v>
      </c>
      <c r="B573">
        <v>9</v>
      </c>
      <c r="C573">
        <v>4</v>
      </c>
      <c r="D573">
        <v>0</v>
      </c>
      <c r="E573">
        <v>0</v>
      </c>
      <c r="F573">
        <v>0</v>
      </c>
      <c r="G573">
        <v>70</v>
      </c>
      <c r="H573">
        <v>1</v>
      </c>
      <c r="I573">
        <v>212</v>
      </c>
      <c r="J573">
        <v>62.5</v>
      </c>
      <c r="K573">
        <v>0.82236799999999999</v>
      </c>
      <c r="L573">
        <v>20.833333</v>
      </c>
      <c r="M573">
        <v>67.673000000000002</v>
      </c>
      <c r="N573">
        <v>0</v>
      </c>
    </row>
    <row r="574" spans="1:14">
      <c r="A574">
        <v>77</v>
      </c>
      <c r="B574">
        <v>12</v>
      </c>
      <c r="C574">
        <v>2</v>
      </c>
      <c r="D574">
        <v>0</v>
      </c>
      <c r="E574">
        <v>0</v>
      </c>
      <c r="F574">
        <v>3</v>
      </c>
      <c r="G574">
        <v>7</v>
      </c>
      <c r="H574">
        <v>0</v>
      </c>
      <c r="I574">
        <v>24</v>
      </c>
      <c r="J574">
        <v>29.166667</v>
      </c>
      <c r="K574">
        <v>0.37878800000000001</v>
      </c>
      <c r="L574">
        <v>20.238095000000001</v>
      </c>
      <c r="M574">
        <v>10.609</v>
      </c>
      <c r="N574">
        <v>0</v>
      </c>
    </row>
    <row r="575" spans="1:14">
      <c r="A575">
        <v>78</v>
      </c>
      <c r="B575">
        <v>19</v>
      </c>
      <c r="C575">
        <v>3</v>
      </c>
      <c r="D575">
        <v>0</v>
      </c>
      <c r="E575">
        <v>0</v>
      </c>
      <c r="F575">
        <v>10</v>
      </c>
      <c r="G575">
        <v>42</v>
      </c>
      <c r="H575">
        <v>0</v>
      </c>
      <c r="I575">
        <v>136</v>
      </c>
      <c r="J575">
        <v>47.916666999999997</v>
      </c>
      <c r="K575">
        <v>0.61431599999999997</v>
      </c>
      <c r="L575">
        <v>33.333333000000003</v>
      </c>
      <c r="M575">
        <v>602.226</v>
      </c>
      <c r="N575">
        <v>14.71</v>
      </c>
    </row>
    <row r="576" spans="1:14">
      <c r="A576">
        <v>79</v>
      </c>
      <c r="B576">
        <v>19</v>
      </c>
      <c r="C576">
        <v>1</v>
      </c>
      <c r="D576">
        <v>0</v>
      </c>
      <c r="E576">
        <v>0</v>
      </c>
      <c r="F576">
        <v>8</v>
      </c>
      <c r="G576">
        <v>20</v>
      </c>
      <c r="H576">
        <v>0</v>
      </c>
      <c r="I576">
        <v>68</v>
      </c>
      <c r="J576">
        <v>27.083333</v>
      </c>
      <c r="K576">
        <v>0.34282699999999999</v>
      </c>
      <c r="L576">
        <v>30.654762000000002</v>
      </c>
      <c r="M576">
        <v>604.76900000000001</v>
      </c>
      <c r="N576">
        <v>11.76</v>
      </c>
    </row>
    <row r="577" spans="1:14">
      <c r="A577">
        <v>80</v>
      </c>
      <c r="B577">
        <v>23</v>
      </c>
      <c r="C577">
        <v>0</v>
      </c>
      <c r="D577">
        <v>0</v>
      </c>
      <c r="E577">
        <v>0</v>
      </c>
      <c r="F577">
        <v>9</v>
      </c>
      <c r="G577">
        <v>0</v>
      </c>
      <c r="H577">
        <v>2</v>
      </c>
      <c r="I577">
        <v>11</v>
      </c>
      <c r="J577">
        <v>22.916667</v>
      </c>
      <c r="K577">
        <v>0.28645799999999999</v>
      </c>
      <c r="L577">
        <v>32.738095000000001</v>
      </c>
      <c r="M577">
        <v>608.66899999999998</v>
      </c>
      <c r="N577">
        <v>72.73</v>
      </c>
    </row>
    <row r="578" spans="1:14">
      <c r="A578">
        <v>81</v>
      </c>
      <c r="B578">
        <v>25</v>
      </c>
      <c r="C578">
        <v>1</v>
      </c>
      <c r="D578">
        <v>0</v>
      </c>
      <c r="E578">
        <v>0</v>
      </c>
      <c r="F578">
        <v>14</v>
      </c>
      <c r="G578">
        <v>4</v>
      </c>
      <c r="H578">
        <v>0</v>
      </c>
      <c r="I578">
        <v>26</v>
      </c>
      <c r="J578">
        <v>29.166667</v>
      </c>
      <c r="K578">
        <v>0.36008200000000001</v>
      </c>
      <c r="L578">
        <v>38.690475999999997</v>
      </c>
      <c r="M578">
        <v>602.803</v>
      </c>
      <c r="N578">
        <v>34.619999999999997</v>
      </c>
    </row>
    <row r="579" spans="1:14">
      <c r="A579">
        <v>82</v>
      </c>
      <c r="B579">
        <v>29</v>
      </c>
      <c r="C579">
        <v>2</v>
      </c>
      <c r="D579">
        <v>0</v>
      </c>
      <c r="E579">
        <v>0</v>
      </c>
      <c r="F579">
        <v>27</v>
      </c>
      <c r="G579">
        <v>28</v>
      </c>
      <c r="H579">
        <v>0</v>
      </c>
      <c r="I579">
        <v>111</v>
      </c>
      <c r="J579">
        <v>64.583332999999996</v>
      </c>
      <c r="K579">
        <v>0.78760200000000002</v>
      </c>
      <c r="L579">
        <v>45.238095000000001</v>
      </c>
      <c r="M579">
        <v>602.30499999999995</v>
      </c>
      <c r="N579">
        <v>19.82</v>
      </c>
    </row>
    <row r="580" spans="1:14">
      <c r="A580">
        <v>83</v>
      </c>
      <c r="B580">
        <v>31</v>
      </c>
      <c r="C580">
        <v>1</v>
      </c>
      <c r="D580">
        <v>0</v>
      </c>
      <c r="E580">
        <v>0</v>
      </c>
      <c r="F580">
        <v>30</v>
      </c>
      <c r="G580">
        <v>25</v>
      </c>
      <c r="H580">
        <v>1</v>
      </c>
      <c r="I580">
        <v>106</v>
      </c>
      <c r="J580">
        <v>33.333333000000003</v>
      </c>
      <c r="K580">
        <v>0.40160600000000002</v>
      </c>
      <c r="L580">
        <v>44.940475999999997</v>
      </c>
      <c r="M580">
        <v>602.53800000000001</v>
      </c>
      <c r="N580">
        <v>18.87</v>
      </c>
    </row>
    <row r="581" spans="1:14">
      <c r="A581">
        <v>84</v>
      </c>
      <c r="B581">
        <v>32</v>
      </c>
      <c r="C581">
        <v>2</v>
      </c>
      <c r="D581">
        <v>0</v>
      </c>
      <c r="E581">
        <v>0</v>
      </c>
      <c r="F581">
        <v>78</v>
      </c>
      <c r="G581">
        <v>32</v>
      </c>
      <c r="H581">
        <v>0</v>
      </c>
      <c r="I581">
        <v>174</v>
      </c>
      <c r="J581">
        <v>91.666667000000004</v>
      </c>
      <c r="K581">
        <v>1.09127</v>
      </c>
      <c r="L581">
        <v>52.976190000000003</v>
      </c>
      <c r="M581">
        <v>602.89700000000005</v>
      </c>
      <c r="N581">
        <v>56.9</v>
      </c>
    </row>
    <row r="582" spans="1:14">
      <c r="A582">
        <v>85</v>
      </c>
      <c r="B582">
        <v>30</v>
      </c>
      <c r="C582">
        <v>0</v>
      </c>
      <c r="D582">
        <v>0</v>
      </c>
      <c r="E582">
        <v>0</v>
      </c>
      <c r="F582">
        <v>46</v>
      </c>
      <c r="G582">
        <v>0</v>
      </c>
      <c r="H582">
        <v>0</v>
      </c>
      <c r="I582">
        <v>46</v>
      </c>
      <c r="J582">
        <v>31.25</v>
      </c>
      <c r="K582">
        <v>0.367647</v>
      </c>
      <c r="L582">
        <v>45.535713999999999</v>
      </c>
      <c r="M582">
        <v>602.49099999999999</v>
      </c>
      <c r="N582">
        <v>39.130000000000003</v>
      </c>
    </row>
    <row r="583" spans="1:14">
      <c r="A583">
        <v>86</v>
      </c>
      <c r="B583">
        <v>29</v>
      </c>
      <c r="C583">
        <v>3</v>
      </c>
      <c r="D583">
        <v>0</v>
      </c>
      <c r="E583">
        <v>0</v>
      </c>
      <c r="F583">
        <v>21</v>
      </c>
      <c r="G583">
        <v>58</v>
      </c>
      <c r="H583">
        <v>0</v>
      </c>
      <c r="I583">
        <v>195</v>
      </c>
      <c r="J583">
        <v>85.416667000000004</v>
      </c>
      <c r="K583">
        <v>0.99321700000000002</v>
      </c>
      <c r="L583">
        <v>50.892856999999999</v>
      </c>
      <c r="M583">
        <v>602.601</v>
      </c>
      <c r="N583">
        <v>15.9</v>
      </c>
    </row>
    <row r="584" spans="1:14">
      <c r="A584">
        <v>87</v>
      </c>
      <c r="B584">
        <v>28</v>
      </c>
      <c r="C584">
        <v>2</v>
      </c>
      <c r="D584">
        <v>0</v>
      </c>
      <c r="E584">
        <v>0</v>
      </c>
      <c r="F584">
        <v>28</v>
      </c>
      <c r="G584">
        <v>43</v>
      </c>
      <c r="H584">
        <v>0</v>
      </c>
      <c r="I584">
        <v>157</v>
      </c>
      <c r="J584">
        <v>91.666667000000004</v>
      </c>
      <c r="K584">
        <v>1.0536399999999999</v>
      </c>
      <c r="L584">
        <v>45.833333000000003</v>
      </c>
      <c r="M584">
        <v>602.96</v>
      </c>
      <c r="N584">
        <v>14.01</v>
      </c>
    </row>
    <row r="585" spans="1:14">
      <c r="A585">
        <v>88</v>
      </c>
      <c r="B585">
        <v>26</v>
      </c>
      <c r="C585">
        <v>2</v>
      </c>
      <c r="D585">
        <v>0</v>
      </c>
      <c r="E585">
        <v>0</v>
      </c>
      <c r="F585">
        <v>47</v>
      </c>
      <c r="G585">
        <v>14</v>
      </c>
      <c r="H585">
        <v>0</v>
      </c>
      <c r="I585">
        <v>89</v>
      </c>
      <c r="J585">
        <v>93.75</v>
      </c>
      <c r="K585">
        <v>1.0653410000000001</v>
      </c>
      <c r="L585">
        <v>41.666666999999997</v>
      </c>
      <c r="M585">
        <v>602.25699999999995</v>
      </c>
      <c r="N585">
        <v>42.7</v>
      </c>
    </row>
    <row r="586" spans="1:14">
      <c r="A586">
        <v>89</v>
      </c>
      <c r="B586">
        <v>20</v>
      </c>
      <c r="C586">
        <v>1</v>
      </c>
      <c r="D586">
        <v>0</v>
      </c>
      <c r="E586">
        <v>0</v>
      </c>
      <c r="F586">
        <v>19</v>
      </c>
      <c r="G586">
        <v>14</v>
      </c>
      <c r="H586">
        <v>0</v>
      </c>
      <c r="I586">
        <v>61</v>
      </c>
      <c r="J586">
        <v>60.416666999999997</v>
      </c>
      <c r="K586">
        <v>0.67883899999999997</v>
      </c>
      <c r="L586">
        <v>31.547619000000001</v>
      </c>
      <c r="M586">
        <v>602.74099999999999</v>
      </c>
      <c r="N586">
        <v>4.25</v>
      </c>
    </row>
    <row r="587" spans="1:14">
      <c r="A587">
        <v>90</v>
      </c>
      <c r="B587">
        <v>16</v>
      </c>
      <c r="C587">
        <v>0</v>
      </c>
      <c r="D587">
        <v>0</v>
      </c>
      <c r="E587">
        <v>0</v>
      </c>
      <c r="F587">
        <v>3</v>
      </c>
      <c r="G587">
        <v>0</v>
      </c>
      <c r="H587">
        <v>0</v>
      </c>
      <c r="I587">
        <v>3</v>
      </c>
      <c r="J587">
        <v>52.083333000000003</v>
      </c>
      <c r="K587">
        <v>0.578704</v>
      </c>
      <c r="L587">
        <v>24.404762000000002</v>
      </c>
      <c r="M587">
        <v>226.529</v>
      </c>
      <c r="N587">
        <v>0</v>
      </c>
    </row>
    <row r="588" spans="1:14">
      <c r="A588">
        <v>91</v>
      </c>
      <c r="B588">
        <v>12</v>
      </c>
      <c r="C588">
        <v>3</v>
      </c>
      <c r="D588">
        <v>0</v>
      </c>
      <c r="E588">
        <v>0</v>
      </c>
      <c r="F588">
        <v>5</v>
      </c>
      <c r="G588">
        <v>40</v>
      </c>
      <c r="H588">
        <v>0</v>
      </c>
      <c r="I588">
        <v>125</v>
      </c>
      <c r="J588">
        <v>81.25</v>
      </c>
      <c r="K588">
        <v>0.89285700000000001</v>
      </c>
      <c r="L588">
        <v>24.107143000000001</v>
      </c>
      <c r="M588">
        <v>61.448999999999998</v>
      </c>
      <c r="N588">
        <v>0</v>
      </c>
    </row>
    <row r="589" spans="1:14">
      <c r="A589">
        <v>92</v>
      </c>
      <c r="B589">
        <v>9</v>
      </c>
      <c r="C589">
        <v>3</v>
      </c>
      <c r="D589">
        <v>0</v>
      </c>
      <c r="E589">
        <v>0</v>
      </c>
      <c r="F589">
        <v>6</v>
      </c>
      <c r="G589">
        <v>38</v>
      </c>
      <c r="H589">
        <v>0</v>
      </c>
      <c r="I589">
        <v>120</v>
      </c>
      <c r="J589">
        <v>79.166667000000004</v>
      </c>
      <c r="K589">
        <v>0.86050700000000002</v>
      </c>
      <c r="L589">
        <v>19.642856999999999</v>
      </c>
      <c r="M589">
        <v>26.13</v>
      </c>
      <c r="N589">
        <v>0</v>
      </c>
    </row>
    <row r="590" spans="1:14">
      <c r="A590">
        <v>93</v>
      </c>
      <c r="B590">
        <v>6</v>
      </c>
      <c r="C590">
        <v>2</v>
      </c>
      <c r="D590">
        <v>0</v>
      </c>
      <c r="E590">
        <v>0</v>
      </c>
      <c r="F590">
        <v>2</v>
      </c>
      <c r="G590">
        <v>29</v>
      </c>
      <c r="H590">
        <v>0</v>
      </c>
      <c r="I590">
        <v>89</v>
      </c>
      <c r="J590">
        <v>50</v>
      </c>
      <c r="K590">
        <v>0.53763399999999995</v>
      </c>
      <c r="L590">
        <v>12.797618999999999</v>
      </c>
      <c r="M590">
        <v>6.9580000000000002</v>
      </c>
      <c r="N590">
        <v>0</v>
      </c>
    </row>
    <row r="591" spans="1:14">
      <c r="A591">
        <v>94</v>
      </c>
      <c r="B591">
        <v>4</v>
      </c>
      <c r="C591">
        <v>0</v>
      </c>
      <c r="D591">
        <v>0</v>
      </c>
      <c r="E591">
        <v>0</v>
      </c>
      <c r="F591">
        <v>2</v>
      </c>
      <c r="G591">
        <v>0</v>
      </c>
      <c r="H591">
        <v>0</v>
      </c>
      <c r="I591">
        <v>2</v>
      </c>
      <c r="J591">
        <v>29.166667</v>
      </c>
      <c r="K591">
        <v>0.310284</v>
      </c>
      <c r="L591">
        <v>5.6547619999999998</v>
      </c>
      <c r="M591">
        <v>3.7589999999999999</v>
      </c>
      <c r="N591">
        <v>0</v>
      </c>
    </row>
    <row r="592" spans="1:14">
      <c r="A592">
        <v>95</v>
      </c>
      <c r="B592">
        <v>1</v>
      </c>
      <c r="C592">
        <v>2</v>
      </c>
      <c r="D592">
        <v>0</v>
      </c>
      <c r="E592">
        <v>0</v>
      </c>
      <c r="F592">
        <v>0</v>
      </c>
      <c r="G592">
        <v>17</v>
      </c>
      <c r="H592">
        <v>0</v>
      </c>
      <c r="I592">
        <v>51</v>
      </c>
      <c r="J592">
        <v>29.166667</v>
      </c>
      <c r="K592">
        <v>0.30701800000000001</v>
      </c>
      <c r="L592">
        <v>5.6547619999999998</v>
      </c>
      <c r="M592">
        <v>1.4510000000000001</v>
      </c>
      <c r="N592">
        <v>0</v>
      </c>
    </row>
    <row r="593" spans="1:14">
      <c r="A593">
        <v>96</v>
      </c>
      <c r="B593">
        <v>1</v>
      </c>
      <c r="C593">
        <v>2</v>
      </c>
      <c r="D593">
        <v>0</v>
      </c>
      <c r="E593">
        <v>0</v>
      </c>
      <c r="F593">
        <v>2</v>
      </c>
      <c r="G593">
        <v>19</v>
      </c>
      <c r="H593">
        <v>0</v>
      </c>
      <c r="I593">
        <v>59</v>
      </c>
      <c r="J593">
        <v>43.75</v>
      </c>
      <c r="K593">
        <v>0.455729</v>
      </c>
      <c r="L593">
        <v>6.25</v>
      </c>
      <c r="M593">
        <v>2.278</v>
      </c>
      <c r="N593">
        <v>0</v>
      </c>
    </row>
    <row r="594" spans="1:14">
      <c r="A594">
        <v>97</v>
      </c>
      <c r="B594">
        <v>0</v>
      </c>
      <c r="C594">
        <v>2</v>
      </c>
      <c r="D594">
        <v>0</v>
      </c>
      <c r="E594">
        <v>0</v>
      </c>
      <c r="F594">
        <v>0</v>
      </c>
      <c r="G594">
        <v>19</v>
      </c>
      <c r="H594">
        <v>0</v>
      </c>
      <c r="I594">
        <v>57</v>
      </c>
      <c r="J594">
        <v>29.166667</v>
      </c>
      <c r="K594">
        <v>0.30068699999999998</v>
      </c>
      <c r="L594">
        <v>4.1666670000000003</v>
      </c>
      <c r="M594">
        <v>1.2949999999999999</v>
      </c>
      <c r="N594">
        <v>0</v>
      </c>
    </row>
    <row r="595" spans="1:14">
      <c r="A595">
        <v>99</v>
      </c>
      <c r="B595">
        <v>0</v>
      </c>
      <c r="C595">
        <v>1</v>
      </c>
      <c r="D595">
        <v>0</v>
      </c>
      <c r="E595">
        <v>0</v>
      </c>
      <c r="F595">
        <v>0</v>
      </c>
      <c r="G595">
        <v>4</v>
      </c>
      <c r="H595">
        <v>0</v>
      </c>
      <c r="I595">
        <v>12</v>
      </c>
      <c r="J595">
        <v>14.583333</v>
      </c>
      <c r="K595">
        <v>0.14730599999999999</v>
      </c>
      <c r="L595">
        <v>2.0833330000000001</v>
      </c>
      <c r="M595">
        <v>0.82599999999999996</v>
      </c>
      <c r="N595">
        <v>0</v>
      </c>
    </row>
    <row r="596" spans="1:14">
      <c r="A596">
        <v>101</v>
      </c>
      <c r="B596">
        <v>0</v>
      </c>
      <c r="C596">
        <v>1</v>
      </c>
      <c r="D596">
        <v>0</v>
      </c>
      <c r="E596">
        <v>0</v>
      </c>
      <c r="F596">
        <v>0</v>
      </c>
      <c r="G596">
        <v>24</v>
      </c>
      <c r="H596">
        <v>0</v>
      </c>
      <c r="I596">
        <v>72</v>
      </c>
      <c r="J596">
        <v>14.583333</v>
      </c>
      <c r="K596">
        <v>0.14438899999999999</v>
      </c>
      <c r="L596">
        <v>2.0833330000000001</v>
      </c>
      <c r="M596">
        <v>0.82699999999999996</v>
      </c>
      <c r="N596">
        <v>0</v>
      </c>
    </row>
    <row r="597" spans="1:14">
      <c r="A597">
        <v>102</v>
      </c>
      <c r="B597">
        <v>0</v>
      </c>
      <c r="C597">
        <v>1</v>
      </c>
      <c r="D597">
        <v>0</v>
      </c>
      <c r="E597">
        <v>0</v>
      </c>
      <c r="F597">
        <v>0</v>
      </c>
      <c r="G597">
        <v>7</v>
      </c>
      <c r="H597">
        <v>0</v>
      </c>
      <c r="I597">
        <v>21</v>
      </c>
      <c r="J597">
        <v>16.666667</v>
      </c>
      <c r="K597">
        <v>0.16339899999999999</v>
      </c>
      <c r="L597">
        <v>2.3809520000000002</v>
      </c>
      <c r="M597">
        <v>0.84299999999999997</v>
      </c>
      <c r="N597">
        <v>0</v>
      </c>
    </row>
    <row r="598" spans="1:14">
      <c r="A598">
        <v>103</v>
      </c>
      <c r="B598">
        <v>0</v>
      </c>
      <c r="C598">
        <v>2</v>
      </c>
      <c r="D598">
        <v>0</v>
      </c>
      <c r="E598">
        <v>0</v>
      </c>
      <c r="F598">
        <v>0</v>
      </c>
      <c r="G598">
        <v>25</v>
      </c>
      <c r="H598">
        <v>0</v>
      </c>
      <c r="I598">
        <v>75</v>
      </c>
      <c r="J598">
        <v>31.25</v>
      </c>
      <c r="K598">
        <v>0.303398</v>
      </c>
      <c r="L598">
        <v>4.4642860000000004</v>
      </c>
      <c r="M598">
        <v>1.216</v>
      </c>
      <c r="N598">
        <v>0</v>
      </c>
    </row>
    <row r="599" spans="1:14">
      <c r="A599">
        <v>104</v>
      </c>
      <c r="B599">
        <v>0</v>
      </c>
      <c r="C599">
        <v>2</v>
      </c>
      <c r="D599">
        <v>0</v>
      </c>
      <c r="E599">
        <v>0</v>
      </c>
      <c r="F599">
        <v>0</v>
      </c>
      <c r="G599">
        <v>32</v>
      </c>
      <c r="H599">
        <v>0</v>
      </c>
      <c r="I599">
        <v>96</v>
      </c>
      <c r="J599">
        <v>29.166667</v>
      </c>
      <c r="K599">
        <v>0.280449</v>
      </c>
      <c r="L599">
        <v>4.1666670000000003</v>
      </c>
      <c r="M599">
        <v>1.202</v>
      </c>
      <c r="N599">
        <v>0</v>
      </c>
    </row>
    <row r="600" spans="1:14">
      <c r="A600">
        <v>105</v>
      </c>
      <c r="B600">
        <v>0</v>
      </c>
      <c r="C600">
        <v>1</v>
      </c>
      <c r="D600">
        <v>0</v>
      </c>
      <c r="E600">
        <v>0</v>
      </c>
      <c r="F600">
        <v>0</v>
      </c>
      <c r="G600">
        <v>7</v>
      </c>
      <c r="H600">
        <v>0</v>
      </c>
      <c r="I600">
        <v>21</v>
      </c>
      <c r="J600">
        <v>16.666667</v>
      </c>
      <c r="K600">
        <v>0.15873000000000001</v>
      </c>
      <c r="L600">
        <v>2.3809520000000002</v>
      </c>
      <c r="M600">
        <v>0.82599999999999996</v>
      </c>
      <c r="N600">
        <v>0</v>
      </c>
    </row>
    <row r="601" spans="1:14">
      <c r="A601">
        <v>106</v>
      </c>
      <c r="B601">
        <v>0</v>
      </c>
      <c r="C601">
        <v>2</v>
      </c>
      <c r="D601">
        <v>0</v>
      </c>
      <c r="E601">
        <v>0</v>
      </c>
      <c r="F601">
        <v>0</v>
      </c>
      <c r="G601">
        <v>21</v>
      </c>
      <c r="H601">
        <v>0</v>
      </c>
      <c r="I601">
        <v>63</v>
      </c>
      <c r="J601">
        <v>27.083333</v>
      </c>
      <c r="K601">
        <v>0.25550299999999998</v>
      </c>
      <c r="L601">
        <v>3.8690479999999998</v>
      </c>
      <c r="M601">
        <v>1.264</v>
      </c>
      <c r="N601">
        <v>0</v>
      </c>
    </row>
    <row r="602" spans="1:14">
      <c r="A602">
        <v>107</v>
      </c>
      <c r="B602">
        <v>0</v>
      </c>
      <c r="C602">
        <v>3</v>
      </c>
      <c r="D602">
        <v>0</v>
      </c>
      <c r="E602">
        <v>0</v>
      </c>
      <c r="F602">
        <v>0</v>
      </c>
      <c r="G602">
        <v>32</v>
      </c>
      <c r="H602">
        <v>0</v>
      </c>
      <c r="I602">
        <v>96</v>
      </c>
      <c r="J602">
        <v>50</v>
      </c>
      <c r="K602">
        <v>0.46728999999999998</v>
      </c>
      <c r="L602">
        <v>7.1428570000000002</v>
      </c>
      <c r="M602">
        <v>2.3090000000000002</v>
      </c>
      <c r="N602">
        <v>0</v>
      </c>
    </row>
    <row r="603" spans="1:14">
      <c r="A603">
        <v>109</v>
      </c>
      <c r="B603">
        <v>0</v>
      </c>
      <c r="C603">
        <v>1</v>
      </c>
      <c r="D603">
        <v>0</v>
      </c>
      <c r="E603">
        <v>0</v>
      </c>
      <c r="F603">
        <v>0</v>
      </c>
      <c r="G603">
        <v>4</v>
      </c>
      <c r="H603">
        <v>0</v>
      </c>
      <c r="I603">
        <v>12</v>
      </c>
      <c r="J603">
        <v>16.666667</v>
      </c>
      <c r="K603">
        <v>0.15290500000000001</v>
      </c>
      <c r="L603">
        <v>2.3809520000000002</v>
      </c>
      <c r="M603">
        <v>0.84199999999999997</v>
      </c>
      <c r="N603">
        <v>0</v>
      </c>
    </row>
    <row r="604" spans="1:14">
      <c r="A604">
        <v>110</v>
      </c>
      <c r="B604">
        <v>0</v>
      </c>
      <c r="C604">
        <v>1</v>
      </c>
      <c r="D604">
        <v>0</v>
      </c>
      <c r="E604">
        <v>0</v>
      </c>
      <c r="F604">
        <v>0</v>
      </c>
      <c r="G604">
        <v>5</v>
      </c>
      <c r="H604">
        <v>0</v>
      </c>
      <c r="I604">
        <v>15</v>
      </c>
      <c r="J604">
        <v>16.666667</v>
      </c>
      <c r="K604">
        <v>0.15151500000000001</v>
      </c>
      <c r="L604">
        <v>2.3809520000000002</v>
      </c>
      <c r="M604">
        <v>0.82699999999999996</v>
      </c>
      <c r="N604">
        <v>0</v>
      </c>
    </row>
    <row r="605" spans="1:14">
      <c r="A605">
        <v>111</v>
      </c>
      <c r="B605">
        <v>0</v>
      </c>
      <c r="C605">
        <v>2</v>
      </c>
      <c r="D605">
        <v>0</v>
      </c>
      <c r="E605">
        <v>0</v>
      </c>
      <c r="F605">
        <v>0</v>
      </c>
      <c r="G605">
        <v>21</v>
      </c>
      <c r="H605">
        <v>0</v>
      </c>
      <c r="I605">
        <v>63</v>
      </c>
      <c r="J605">
        <v>29.166667</v>
      </c>
      <c r="K605">
        <v>0.26276300000000002</v>
      </c>
      <c r="L605">
        <v>4.1666670000000003</v>
      </c>
      <c r="M605">
        <v>1.2170000000000001</v>
      </c>
      <c r="N605">
        <v>0</v>
      </c>
    </row>
    <row r="606" spans="1:14">
      <c r="A606">
        <v>112</v>
      </c>
      <c r="B606">
        <v>0</v>
      </c>
      <c r="C606">
        <v>2</v>
      </c>
      <c r="D606">
        <v>0</v>
      </c>
      <c r="E606">
        <v>0</v>
      </c>
      <c r="F606">
        <v>0</v>
      </c>
      <c r="G606">
        <v>42</v>
      </c>
      <c r="H606">
        <v>0</v>
      </c>
      <c r="I606">
        <v>126</v>
      </c>
      <c r="J606">
        <v>29.166667</v>
      </c>
      <c r="K606">
        <v>0.26041700000000001</v>
      </c>
      <c r="L606">
        <v>4.1666670000000003</v>
      </c>
      <c r="M606">
        <v>1.2949999999999999</v>
      </c>
      <c r="N606">
        <v>0</v>
      </c>
    </row>
    <row r="607" spans="1:14">
      <c r="A607">
        <v>114</v>
      </c>
      <c r="B607">
        <v>0</v>
      </c>
      <c r="C607">
        <v>1</v>
      </c>
      <c r="D607">
        <v>0</v>
      </c>
      <c r="E607">
        <v>0</v>
      </c>
      <c r="F607">
        <v>0</v>
      </c>
      <c r="G607">
        <v>2</v>
      </c>
      <c r="H607">
        <v>0</v>
      </c>
      <c r="I607">
        <v>6</v>
      </c>
      <c r="J607">
        <v>12.5</v>
      </c>
      <c r="K607">
        <v>0.109649</v>
      </c>
      <c r="L607">
        <v>1.785714</v>
      </c>
      <c r="M607">
        <v>0.82699999999999996</v>
      </c>
      <c r="N607">
        <v>0</v>
      </c>
    </row>
    <row r="608" spans="1:14">
      <c r="A608">
        <v>115</v>
      </c>
      <c r="B608">
        <v>0</v>
      </c>
      <c r="C608">
        <v>2</v>
      </c>
      <c r="D608">
        <v>0</v>
      </c>
      <c r="E608">
        <v>0</v>
      </c>
      <c r="F608">
        <v>0</v>
      </c>
      <c r="G608">
        <v>19</v>
      </c>
      <c r="H608">
        <v>0</v>
      </c>
      <c r="I608">
        <v>57</v>
      </c>
      <c r="J608">
        <v>33.333333000000003</v>
      </c>
      <c r="K608">
        <v>0.28985499999999997</v>
      </c>
      <c r="L608">
        <v>4.7619049999999996</v>
      </c>
      <c r="M608">
        <v>1.294</v>
      </c>
      <c r="N608">
        <v>0</v>
      </c>
    </row>
    <row r="609" spans="1:14">
      <c r="A609">
        <v>116</v>
      </c>
      <c r="B609">
        <v>0</v>
      </c>
      <c r="C609">
        <v>2</v>
      </c>
      <c r="D609">
        <v>0</v>
      </c>
      <c r="E609">
        <v>0</v>
      </c>
      <c r="F609">
        <v>0</v>
      </c>
      <c r="G609">
        <v>14</v>
      </c>
      <c r="H609">
        <v>0</v>
      </c>
      <c r="I609">
        <v>42</v>
      </c>
      <c r="J609">
        <v>25</v>
      </c>
      <c r="K609">
        <v>0.21551699999999999</v>
      </c>
      <c r="L609">
        <v>3.5714290000000002</v>
      </c>
      <c r="M609">
        <v>1.248</v>
      </c>
      <c r="N609">
        <v>0</v>
      </c>
    </row>
    <row r="610" spans="1:14">
      <c r="A610">
        <v>117</v>
      </c>
      <c r="B610">
        <v>0</v>
      </c>
      <c r="C610">
        <v>3</v>
      </c>
      <c r="D610">
        <v>0</v>
      </c>
      <c r="E610">
        <v>0</v>
      </c>
      <c r="F610">
        <v>0</v>
      </c>
      <c r="G610">
        <v>25</v>
      </c>
      <c r="H610">
        <v>0</v>
      </c>
      <c r="I610">
        <v>75</v>
      </c>
      <c r="J610">
        <v>58.333333000000003</v>
      </c>
      <c r="K610">
        <v>0.49857499999999999</v>
      </c>
      <c r="L610">
        <v>8.3333329999999997</v>
      </c>
      <c r="M610">
        <v>2.6059999999999999</v>
      </c>
      <c r="N610">
        <v>0</v>
      </c>
    </row>
    <row r="611" spans="1:14">
      <c r="A611">
        <v>118</v>
      </c>
      <c r="B611">
        <v>0</v>
      </c>
      <c r="C611">
        <v>1</v>
      </c>
      <c r="D611">
        <v>0</v>
      </c>
      <c r="E611">
        <v>0</v>
      </c>
      <c r="F611">
        <v>0</v>
      </c>
      <c r="G611">
        <v>21</v>
      </c>
      <c r="H611">
        <v>0</v>
      </c>
      <c r="I611">
        <v>63</v>
      </c>
      <c r="J611">
        <v>14.583333</v>
      </c>
      <c r="K611">
        <v>0.123588</v>
      </c>
      <c r="L611">
        <v>2.0833330000000001</v>
      </c>
      <c r="M611">
        <v>0.85799999999999998</v>
      </c>
      <c r="N611">
        <v>0</v>
      </c>
    </row>
    <row r="612" spans="1:14">
      <c r="A612">
        <v>120</v>
      </c>
      <c r="B612">
        <v>0</v>
      </c>
      <c r="C612">
        <v>2</v>
      </c>
      <c r="D612">
        <v>0</v>
      </c>
      <c r="E612">
        <v>0</v>
      </c>
      <c r="F612">
        <v>0</v>
      </c>
      <c r="G612">
        <v>27</v>
      </c>
      <c r="H612">
        <v>0</v>
      </c>
      <c r="I612">
        <v>81</v>
      </c>
      <c r="J612">
        <v>25</v>
      </c>
      <c r="K612">
        <v>0.20833299999999999</v>
      </c>
      <c r="L612">
        <v>3.5714290000000002</v>
      </c>
      <c r="M612">
        <v>1.294</v>
      </c>
      <c r="N612">
        <v>0</v>
      </c>
    </row>
    <row r="613" spans="1:14">
      <c r="A613">
        <v>121</v>
      </c>
      <c r="B613">
        <v>0</v>
      </c>
      <c r="C613">
        <v>1</v>
      </c>
      <c r="D613">
        <v>0</v>
      </c>
      <c r="E613">
        <v>0</v>
      </c>
      <c r="F613">
        <v>0</v>
      </c>
      <c r="G613">
        <v>6</v>
      </c>
      <c r="H613">
        <v>0</v>
      </c>
      <c r="I613">
        <v>18</v>
      </c>
      <c r="J613">
        <v>14.583333</v>
      </c>
      <c r="K613">
        <v>0.12052300000000001</v>
      </c>
      <c r="L613">
        <v>2.0833330000000001</v>
      </c>
      <c r="M613">
        <v>0.85799999999999998</v>
      </c>
      <c r="N613">
        <v>0</v>
      </c>
    </row>
    <row r="614" spans="1:14">
      <c r="A614">
        <v>122</v>
      </c>
      <c r="B614">
        <v>0</v>
      </c>
      <c r="C614">
        <v>1</v>
      </c>
      <c r="D614">
        <v>0</v>
      </c>
      <c r="E614">
        <v>0</v>
      </c>
      <c r="F614">
        <v>0</v>
      </c>
      <c r="G614">
        <v>5</v>
      </c>
      <c r="H614">
        <v>0</v>
      </c>
      <c r="I614">
        <v>15</v>
      </c>
      <c r="J614">
        <v>12.5</v>
      </c>
      <c r="K614">
        <v>0.10245899999999999</v>
      </c>
      <c r="L614">
        <v>1.785714</v>
      </c>
      <c r="M614">
        <v>0.82699999999999996</v>
      </c>
      <c r="N614">
        <v>0</v>
      </c>
    </row>
    <row r="615" spans="1:14">
      <c r="A615">
        <v>123</v>
      </c>
      <c r="B615">
        <v>0</v>
      </c>
      <c r="C615">
        <v>3</v>
      </c>
      <c r="D615">
        <v>0</v>
      </c>
      <c r="E615">
        <v>0</v>
      </c>
      <c r="F615">
        <v>0</v>
      </c>
      <c r="G615">
        <v>36</v>
      </c>
      <c r="H615">
        <v>0</v>
      </c>
      <c r="I615">
        <v>108</v>
      </c>
      <c r="J615">
        <v>54.166666999999997</v>
      </c>
      <c r="K615">
        <v>0.44037900000000002</v>
      </c>
      <c r="L615">
        <v>7.7380950000000004</v>
      </c>
      <c r="M615">
        <v>2.3090000000000002</v>
      </c>
      <c r="N615">
        <v>0</v>
      </c>
    </row>
    <row r="616" spans="1:14">
      <c r="A616">
        <v>124</v>
      </c>
      <c r="B616">
        <v>0</v>
      </c>
      <c r="C616">
        <v>2</v>
      </c>
      <c r="D616">
        <v>0</v>
      </c>
      <c r="E616">
        <v>0</v>
      </c>
      <c r="F616">
        <v>0</v>
      </c>
      <c r="G616">
        <v>21</v>
      </c>
      <c r="H616">
        <v>0</v>
      </c>
      <c r="I616">
        <v>63</v>
      </c>
      <c r="J616">
        <v>29.166667</v>
      </c>
      <c r="K616">
        <v>0.23521500000000001</v>
      </c>
      <c r="L616">
        <v>4.1666670000000003</v>
      </c>
      <c r="M616">
        <v>1.264</v>
      </c>
      <c r="N616">
        <v>0</v>
      </c>
    </row>
    <row r="617" spans="1:14">
      <c r="A617">
        <v>125</v>
      </c>
      <c r="B617">
        <v>0</v>
      </c>
      <c r="C617">
        <v>2</v>
      </c>
      <c r="D617">
        <v>0</v>
      </c>
      <c r="E617">
        <v>0</v>
      </c>
      <c r="F617">
        <v>0</v>
      </c>
      <c r="G617">
        <v>24</v>
      </c>
      <c r="H617">
        <v>0</v>
      </c>
      <c r="I617">
        <v>72</v>
      </c>
      <c r="J617">
        <v>31.25</v>
      </c>
      <c r="K617">
        <v>0.25</v>
      </c>
      <c r="L617">
        <v>4.4642860000000004</v>
      </c>
      <c r="M617">
        <v>1.2010000000000001</v>
      </c>
      <c r="N617">
        <v>0</v>
      </c>
    </row>
    <row r="618" spans="1:14">
      <c r="A618">
        <v>127</v>
      </c>
      <c r="B618">
        <v>0</v>
      </c>
      <c r="C618">
        <v>1</v>
      </c>
      <c r="D618">
        <v>0</v>
      </c>
      <c r="E618">
        <v>0</v>
      </c>
      <c r="F618">
        <v>0</v>
      </c>
      <c r="G618">
        <v>18</v>
      </c>
      <c r="H618">
        <v>0</v>
      </c>
      <c r="I618">
        <v>54</v>
      </c>
      <c r="J618">
        <v>12.5</v>
      </c>
      <c r="K618">
        <v>9.8424999999999999E-2</v>
      </c>
      <c r="L618">
        <v>1.785714</v>
      </c>
      <c r="M618">
        <v>0.84199999999999997</v>
      </c>
      <c r="N618">
        <v>0</v>
      </c>
    </row>
    <row r="619" spans="1:14">
      <c r="A619">
        <v>129</v>
      </c>
      <c r="B619">
        <v>0</v>
      </c>
      <c r="C619">
        <v>3</v>
      </c>
      <c r="D619">
        <v>0</v>
      </c>
      <c r="E619">
        <v>0</v>
      </c>
      <c r="F619">
        <v>0</v>
      </c>
      <c r="G619">
        <v>54</v>
      </c>
      <c r="H619">
        <v>0</v>
      </c>
      <c r="I619">
        <v>162</v>
      </c>
      <c r="J619">
        <v>54.166666999999997</v>
      </c>
      <c r="K619">
        <v>0.41989700000000002</v>
      </c>
      <c r="L619">
        <v>7.7380950000000004</v>
      </c>
      <c r="M619">
        <v>2.5270000000000001</v>
      </c>
      <c r="N619">
        <v>0</v>
      </c>
    </row>
    <row r="620" spans="1:14">
      <c r="A620">
        <v>130</v>
      </c>
      <c r="B620">
        <v>0</v>
      </c>
      <c r="C620">
        <v>1</v>
      </c>
      <c r="D620">
        <v>0</v>
      </c>
      <c r="E620">
        <v>0</v>
      </c>
      <c r="F620">
        <v>0</v>
      </c>
      <c r="G620">
        <v>13</v>
      </c>
      <c r="H620">
        <v>0</v>
      </c>
      <c r="I620">
        <v>39</v>
      </c>
      <c r="J620">
        <v>16.666667</v>
      </c>
      <c r="K620">
        <v>0.12820500000000001</v>
      </c>
      <c r="L620">
        <v>2.3809520000000002</v>
      </c>
      <c r="M620">
        <v>0.84299999999999997</v>
      </c>
      <c r="N620">
        <v>0</v>
      </c>
    </row>
    <row r="621" spans="1:14">
      <c r="A621">
        <v>131</v>
      </c>
      <c r="B621">
        <v>0</v>
      </c>
      <c r="C621">
        <v>1</v>
      </c>
      <c r="D621">
        <v>0</v>
      </c>
      <c r="E621">
        <v>0</v>
      </c>
      <c r="F621">
        <v>0</v>
      </c>
      <c r="G621">
        <v>24</v>
      </c>
      <c r="H621">
        <v>0</v>
      </c>
      <c r="I621">
        <v>72</v>
      </c>
      <c r="J621">
        <v>12.5</v>
      </c>
      <c r="K621">
        <v>9.5420000000000005E-2</v>
      </c>
      <c r="L621">
        <v>1.785714</v>
      </c>
      <c r="M621">
        <v>0.84199999999999997</v>
      </c>
      <c r="N621">
        <v>0</v>
      </c>
    </row>
    <row r="622" spans="1:14">
      <c r="A622">
        <v>132</v>
      </c>
      <c r="B622">
        <v>0</v>
      </c>
      <c r="C622">
        <v>2</v>
      </c>
      <c r="D622">
        <v>0</v>
      </c>
      <c r="E622">
        <v>0</v>
      </c>
      <c r="F622">
        <v>0</v>
      </c>
      <c r="G622">
        <v>17</v>
      </c>
      <c r="H622">
        <v>0</v>
      </c>
      <c r="I622">
        <v>51</v>
      </c>
      <c r="J622">
        <v>33.333333000000003</v>
      </c>
      <c r="K622">
        <v>0.252525</v>
      </c>
      <c r="L622">
        <v>4.7619049999999996</v>
      </c>
      <c r="M622">
        <v>1.2789999999999999</v>
      </c>
      <c r="N622">
        <v>0</v>
      </c>
    </row>
    <row r="623" spans="1:14">
      <c r="A623">
        <v>133</v>
      </c>
      <c r="B623">
        <v>0</v>
      </c>
      <c r="C623">
        <v>2</v>
      </c>
      <c r="D623">
        <v>0</v>
      </c>
      <c r="E623">
        <v>0</v>
      </c>
      <c r="F623">
        <v>0</v>
      </c>
      <c r="G623">
        <v>29</v>
      </c>
      <c r="H623">
        <v>0</v>
      </c>
      <c r="I623">
        <v>87</v>
      </c>
      <c r="J623">
        <v>27.083333</v>
      </c>
      <c r="K623">
        <v>0.20363400000000001</v>
      </c>
      <c r="L623">
        <v>3.8690479999999998</v>
      </c>
      <c r="M623">
        <v>1.2170000000000001</v>
      </c>
      <c r="N623">
        <v>0</v>
      </c>
    </row>
    <row r="624" spans="1:14">
      <c r="A624">
        <v>135</v>
      </c>
      <c r="B624">
        <v>0</v>
      </c>
      <c r="C624">
        <v>1</v>
      </c>
      <c r="D624">
        <v>0</v>
      </c>
      <c r="E624">
        <v>0</v>
      </c>
      <c r="F624">
        <v>0</v>
      </c>
      <c r="G624">
        <v>19</v>
      </c>
      <c r="H624">
        <v>0</v>
      </c>
      <c r="I624">
        <v>57</v>
      </c>
      <c r="J624">
        <v>14.583333</v>
      </c>
      <c r="K624">
        <v>0.108025</v>
      </c>
      <c r="L624">
        <v>2.0833330000000001</v>
      </c>
      <c r="M624">
        <v>0.82699999999999996</v>
      </c>
      <c r="N624">
        <v>0</v>
      </c>
    </row>
    <row r="625" spans="1:14">
      <c r="A625">
        <v>136</v>
      </c>
      <c r="B625">
        <v>0</v>
      </c>
      <c r="C625">
        <v>4</v>
      </c>
      <c r="D625">
        <v>0</v>
      </c>
      <c r="E625">
        <v>0</v>
      </c>
      <c r="F625">
        <v>0</v>
      </c>
      <c r="G625">
        <v>51</v>
      </c>
      <c r="H625">
        <v>0</v>
      </c>
      <c r="I625">
        <v>153</v>
      </c>
      <c r="J625">
        <v>56.25</v>
      </c>
      <c r="K625">
        <v>0.413603</v>
      </c>
      <c r="L625">
        <v>8.0357140000000005</v>
      </c>
      <c r="M625">
        <v>3.9159999999999999</v>
      </c>
      <c r="N625">
        <v>0</v>
      </c>
    </row>
    <row r="626" spans="1:14">
      <c r="A626">
        <v>137</v>
      </c>
      <c r="B626">
        <v>0</v>
      </c>
      <c r="C626">
        <v>1</v>
      </c>
      <c r="D626">
        <v>0</v>
      </c>
      <c r="E626">
        <v>0</v>
      </c>
      <c r="F626">
        <v>0</v>
      </c>
      <c r="G626">
        <v>18</v>
      </c>
      <c r="H626">
        <v>0</v>
      </c>
      <c r="I626">
        <v>54</v>
      </c>
      <c r="J626">
        <v>12.5</v>
      </c>
      <c r="K626">
        <v>9.1241000000000003E-2</v>
      </c>
      <c r="L626">
        <v>1.785714</v>
      </c>
      <c r="M626">
        <v>0.85799999999999998</v>
      </c>
      <c r="N626">
        <v>0</v>
      </c>
    </row>
    <row r="627" spans="1:14">
      <c r="A627">
        <v>138</v>
      </c>
      <c r="B627">
        <v>2</v>
      </c>
      <c r="C627">
        <v>2</v>
      </c>
      <c r="D627">
        <v>0</v>
      </c>
      <c r="E627">
        <v>0</v>
      </c>
      <c r="F627">
        <v>3</v>
      </c>
      <c r="G627">
        <v>43</v>
      </c>
      <c r="H627">
        <v>0</v>
      </c>
      <c r="I627">
        <v>132</v>
      </c>
      <c r="J627">
        <v>31.25</v>
      </c>
      <c r="K627">
        <v>0.22644900000000001</v>
      </c>
      <c r="L627">
        <v>4.4642860000000004</v>
      </c>
      <c r="M627">
        <v>2.2770000000000001</v>
      </c>
      <c r="N627">
        <v>0</v>
      </c>
    </row>
    <row r="628" spans="1:14">
      <c r="A628">
        <v>139</v>
      </c>
      <c r="B628">
        <v>3</v>
      </c>
      <c r="C628">
        <v>1</v>
      </c>
      <c r="D628">
        <v>0</v>
      </c>
      <c r="E628">
        <v>0</v>
      </c>
      <c r="F628">
        <v>0</v>
      </c>
      <c r="G628">
        <v>19</v>
      </c>
      <c r="H628">
        <v>0</v>
      </c>
      <c r="I628">
        <v>57</v>
      </c>
      <c r="J628">
        <v>12.5</v>
      </c>
      <c r="K628">
        <v>8.9927999999999994E-2</v>
      </c>
      <c r="L628">
        <v>6.5476190000000001</v>
      </c>
      <c r="M628">
        <v>1.42</v>
      </c>
      <c r="N628">
        <v>0</v>
      </c>
    </row>
    <row r="629" spans="1:14">
      <c r="A629">
        <v>140</v>
      </c>
      <c r="B629">
        <v>5</v>
      </c>
      <c r="C629">
        <v>2</v>
      </c>
      <c r="D629">
        <v>0</v>
      </c>
      <c r="E629">
        <v>0</v>
      </c>
      <c r="F629">
        <v>3</v>
      </c>
      <c r="G629">
        <v>31</v>
      </c>
      <c r="H629">
        <v>0</v>
      </c>
      <c r="I629">
        <v>96</v>
      </c>
      <c r="J629">
        <v>29.166667</v>
      </c>
      <c r="K629">
        <v>0.20833299999999999</v>
      </c>
      <c r="L629">
        <v>10.119047999999999</v>
      </c>
      <c r="M629">
        <v>3.6349999999999998</v>
      </c>
      <c r="N629">
        <v>0</v>
      </c>
    </row>
    <row r="630" spans="1:14">
      <c r="A630">
        <v>141</v>
      </c>
      <c r="B630">
        <v>6</v>
      </c>
      <c r="C630">
        <v>4</v>
      </c>
      <c r="D630">
        <v>0</v>
      </c>
      <c r="E630">
        <v>0</v>
      </c>
      <c r="F630">
        <v>3</v>
      </c>
      <c r="G630">
        <v>95</v>
      </c>
      <c r="H630">
        <v>0</v>
      </c>
      <c r="I630">
        <v>288</v>
      </c>
      <c r="J630">
        <v>58.333333000000003</v>
      </c>
      <c r="K630">
        <v>0.41371200000000002</v>
      </c>
      <c r="L630">
        <v>16.071428999999998</v>
      </c>
      <c r="M630">
        <v>14.632999999999999</v>
      </c>
      <c r="N630">
        <v>0</v>
      </c>
    </row>
    <row r="631" spans="1:14">
      <c r="A631">
        <v>142</v>
      </c>
      <c r="B631">
        <v>8</v>
      </c>
      <c r="C631">
        <v>3</v>
      </c>
      <c r="D631">
        <v>0</v>
      </c>
      <c r="E631">
        <v>0</v>
      </c>
      <c r="F631">
        <v>2</v>
      </c>
      <c r="G631">
        <v>42</v>
      </c>
      <c r="H631">
        <v>0</v>
      </c>
      <c r="I631">
        <v>128</v>
      </c>
      <c r="J631">
        <v>50</v>
      </c>
      <c r="K631">
        <v>0.35211300000000001</v>
      </c>
      <c r="L631">
        <v>17.559524</v>
      </c>
      <c r="M631">
        <v>6.3959999999999999</v>
      </c>
      <c r="N631">
        <v>0</v>
      </c>
    </row>
    <row r="632" spans="1:14">
      <c r="A632">
        <v>143</v>
      </c>
      <c r="B632">
        <v>11</v>
      </c>
      <c r="C632">
        <v>0</v>
      </c>
      <c r="D632">
        <v>0</v>
      </c>
      <c r="E632">
        <v>0</v>
      </c>
      <c r="F632">
        <v>3</v>
      </c>
      <c r="G632">
        <v>0</v>
      </c>
      <c r="H632">
        <v>0</v>
      </c>
      <c r="I632">
        <v>3</v>
      </c>
      <c r="J632">
        <v>0</v>
      </c>
      <c r="K632">
        <v>0</v>
      </c>
      <c r="L632">
        <v>15.773809999999999</v>
      </c>
      <c r="M632">
        <v>3.79</v>
      </c>
      <c r="N632">
        <v>0</v>
      </c>
    </row>
    <row r="633" spans="1:14">
      <c r="A633">
        <v>144</v>
      </c>
      <c r="B633">
        <v>14</v>
      </c>
      <c r="C633">
        <v>1</v>
      </c>
      <c r="D633">
        <v>0</v>
      </c>
      <c r="E633">
        <v>0</v>
      </c>
      <c r="F633">
        <v>0</v>
      </c>
      <c r="G633">
        <v>23</v>
      </c>
      <c r="H633">
        <v>0</v>
      </c>
      <c r="I633">
        <v>69</v>
      </c>
      <c r="J633">
        <v>18.75</v>
      </c>
      <c r="K633">
        <v>0.13020799999999999</v>
      </c>
      <c r="L633">
        <v>23.511904999999999</v>
      </c>
      <c r="M633">
        <v>3.0579999999999998</v>
      </c>
      <c r="N633">
        <v>0</v>
      </c>
    </row>
    <row r="634" spans="1:14">
      <c r="A634">
        <v>145</v>
      </c>
      <c r="B634">
        <v>17</v>
      </c>
      <c r="C634">
        <v>4</v>
      </c>
      <c r="D634">
        <v>0</v>
      </c>
      <c r="E634">
        <v>0</v>
      </c>
      <c r="F634">
        <v>4</v>
      </c>
      <c r="G634">
        <v>71</v>
      </c>
      <c r="H634">
        <v>0</v>
      </c>
      <c r="I634">
        <v>217</v>
      </c>
      <c r="J634">
        <v>81.25</v>
      </c>
      <c r="K634">
        <v>0.56034499999999998</v>
      </c>
      <c r="L634">
        <v>34.523809999999997</v>
      </c>
      <c r="M634">
        <v>602.36699999999996</v>
      </c>
      <c r="N634">
        <v>40.090000000000003</v>
      </c>
    </row>
    <row r="635" spans="1:14">
      <c r="A635">
        <v>146</v>
      </c>
      <c r="B635">
        <v>21</v>
      </c>
      <c r="C635">
        <v>0</v>
      </c>
      <c r="D635">
        <v>0</v>
      </c>
      <c r="E635">
        <v>0</v>
      </c>
      <c r="F635">
        <v>4</v>
      </c>
      <c r="G635">
        <v>0</v>
      </c>
      <c r="H635">
        <v>2</v>
      </c>
      <c r="I635">
        <v>6</v>
      </c>
      <c r="J635">
        <v>14.583333</v>
      </c>
      <c r="K635">
        <v>9.9886000000000003E-2</v>
      </c>
      <c r="L635">
        <v>27.976189999999999</v>
      </c>
      <c r="M635">
        <v>604.90899999999999</v>
      </c>
      <c r="N635">
        <v>33.33</v>
      </c>
    </row>
    <row r="636" spans="1:14">
      <c r="A636">
        <v>147</v>
      </c>
      <c r="B636">
        <v>21</v>
      </c>
      <c r="C636">
        <v>1</v>
      </c>
      <c r="D636">
        <v>0</v>
      </c>
      <c r="E636">
        <v>0</v>
      </c>
      <c r="F636">
        <v>19</v>
      </c>
      <c r="G636">
        <v>11</v>
      </c>
      <c r="H636">
        <v>0</v>
      </c>
      <c r="I636">
        <v>52</v>
      </c>
      <c r="J636">
        <v>33.333333000000003</v>
      </c>
      <c r="K636">
        <v>0.22675699999999999</v>
      </c>
      <c r="L636">
        <v>32.738095000000001</v>
      </c>
      <c r="M636">
        <v>602.726</v>
      </c>
      <c r="N636">
        <v>30.77</v>
      </c>
    </row>
    <row r="637" spans="1:14">
      <c r="A637">
        <v>148</v>
      </c>
      <c r="B637">
        <v>23</v>
      </c>
      <c r="C637">
        <v>1</v>
      </c>
      <c r="D637">
        <v>0</v>
      </c>
      <c r="E637">
        <v>0</v>
      </c>
      <c r="F637">
        <v>11</v>
      </c>
      <c r="G637">
        <v>21</v>
      </c>
      <c r="H637">
        <v>2</v>
      </c>
      <c r="I637">
        <v>76</v>
      </c>
      <c r="J637">
        <v>37.5</v>
      </c>
      <c r="K637">
        <v>0.25337799999999999</v>
      </c>
      <c r="L637">
        <v>36.309524000000003</v>
      </c>
      <c r="M637">
        <v>605.26800000000003</v>
      </c>
      <c r="N637">
        <v>14.47</v>
      </c>
    </row>
    <row r="638" spans="1:14">
      <c r="A638">
        <v>149</v>
      </c>
      <c r="B638">
        <v>24</v>
      </c>
      <c r="C638">
        <v>1</v>
      </c>
      <c r="D638">
        <v>0</v>
      </c>
      <c r="E638">
        <v>0</v>
      </c>
      <c r="F638">
        <v>18</v>
      </c>
      <c r="G638">
        <v>18</v>
      </c>
      <c r="H638">
        <v>0</v>
      </c>
      <c r="I638">
        <v>72</v>
      </c>
      <c r="J638">
        <v>41.666666999999997</v>
      </c>
      <c r="K638">
        <v>0.279642</v>
      </c>
      <c r="L638">
        <v>37.202381000000003</v>
      </c>
      <c r="M638">
        <v>606.34500000000003</v>
      </c>
      <c r="N638">
        <v>15.28</v>
      </c>
    </row>
    <row r="639" spans="1:14">
      <c r="A639">
        <v>150</v>
      </c>
      <c r="B639">
        <v>25</v>
      </c>
      <c r="C639">
        <v>3</v>
      </c>
      <c r="D639">
        <v>0</v>
      </c>
      <c r="E639">
        <v>0</v>
      </c>
      <c r="F639">
        <v>26</v>
      </c>
      <c r="G639">
        <v>63</v>
      </c>
      <c r="H639">
        <v>0</v>
      </c>
      <c r="I639">
        <v>215</v>
      </c>
      <c r="J639">
        <v>87.5</v>
      </c>
      <c r="K639">
        <v>0.58333299999999999</v>
      </c>
      <c r="L639">
        <v>43.452381000000003</v>
      </c>
      <c r="M639">
        <v>603.70799999999997</v>
      </c>
      <c r="N639">
        <v>32.090000000000003</v>
      </c>
    </row>
    <row r="640" spans="1:14">
      <c r="A640">
        <v>151</v>
      </c>
      <c r="B640">
        <v>24</v>
      </c>
      <c r="C640">
        <v>3</v>
      </c>
      <c r="D640">
        <v>0</v>
      </c>
      <c r="E640">
        <v>0</v>
      </c>
      <c r="F640">
        <v>26</v>
      </c>
      <c r="G640">
        <v>45</v>
      </c>
      <c r="H640">
        <v>0</v>
      </c>
      <c r="I640">
        <v>161</v>
      </c>
      <c r="J640">
        <v>75</v>
      </c>
      <c r="K640">
        <v>0.49668899999999999</v>
      </c>
      <c r="L640">
        <v>40.773809999999997</v>
      </c>
      <c r="M640">
        <v>602.94399999999996</v>
      </c>
      <c r="N640">
        <v>23.6</v>
      </c>
    </row>
    <row r="641" spans="1:14">
      <c r="A641">
        <v>152</v>
      </c>
      <c r="B641">
        <v>25</v>
      </c>
      <c r="C641">
        <v>0</v>
      </c>
      <c r="D641">
        <v>0</v>
      </c>
      <c r="E641">
        <v>0</v>
      </c>
      <c r="F641">
        <v>15</v>
      </c>
      <c r="G641">
        <v>0</v>
      </c>
      <c r="H641">
        <v>2</v>
      </c>
      <c r="I641">
        <v>17</v>
      </c>
      <c r="J641">
        <v>39.583333000000003</v>
      </c>
      <c r="K641">
        <v>0.26041700000000001</v>
      </c>
      <c r="L641">
        <v>36.904761999999998</v>
      </c>
      <c r="M641">
        <v>602.14800000000002</v>
      </c>
      <c r="N641">
        <v>88.24</v>
      </c>
    </row>
    <row r="642" spans="1:14">
      <c r="A642">
        <v>153</v>
      </c>
      <c r="B642">
        <v>24</v>
      </c>
      <c r="C642">
        <v>1</v>
      </c>
      <c r="D642">
        <v>0</v>
      </c>
      <c r="E642">
        <v>0</v>
      </c>
      <c r="F642">
        <v>23</v>
      </c>
      <c r="G642">
        <v>5</v>
      </c>
      <c r="H642">
        <v>0</v>
      </c>
      <c r="I642">
        <v>38</v>
      </c>
      <c r="J642">
        <v>50</v>
      </c>
      <c r="K642">
        <v>0.326797</v>
      </c>
      <c r="L642">
        <v>36.607143000000001</v>
      </c>
      <c r="M642">
        <v>603.13099999999997</v>
      </c>
      <c r="N642">
        <v>10.53</v>
      </c>
    </row>
    <row r="643" spans="1:14">
      <c r="A643">
        <v>154</v>
      </c>
      <c r="B643">
        <v>21</v>
      </c>
      <c r="C643">
        <v>2</v>
      </c>
      <c r="D643">
        <v>0</v>
      </c>
      <c r="E643">
        <v>0</v>
      </c>
      <c r="F643">
        <v>5</v>
      </c>
      <c r="G643">
        <v>31</v>
      </c>
      <c r="H643">
        <v>2</v>
      </c>
      <c r="I643">
        <v>100</v>
      </c>
      <c r="J643">
        <v>77.083332999999996</v>
      </c>
      <c r="K643">
        <v>0.50054100000000001</v>
      </c>
      <c r="L643">
        <v>35.416666999999997</v>
      </c>
      <c r="M643">
        <v>604.50400000000002</v>
      </c>
      <c r="N643">
        <v>2</v>
      </c>
    </row>
    <row r="644" spans="1:14">
      <c r="A644">
        <v>155</v>
      </c>
      <c r="B644">
        <v>22</v>
      </c>
      <c r="C644">
        <v>0</v>
      </c>
      <c r="D644">
        <v>0</v>
      </c>
      <c r="E644">
        <v>0</v>
      </c>
      <c r="F644">
        <v>12</v>
      </c>
      <c r="G644">
        <v>0</v>
      </c>
      <c r="H644">
        <v>3</v>
      </c>
      <c r="I644">
        <v>15</v>
      </c>
      <c r="J644">
        <v>41.666666999999997</v>
      </c>
      <c r="K644">
        <v>0.26881699999999997</v>
      </c>
      <c r="L644">
        <v>28.869047999999999</v>
      </c>
      <c r="M644">
        <v>604.08299999999997</v>
      </c>
      <c r="N644">
        <v>13.33</v>
      </c>
    </row>
    <row r="645" spans="1:14">
      <c r="A645">
        <v>156</v>
      </c>
      <c r="B645">
        <v>18</v>
      </c>
      <c r="C645">
        <v>2</v>
      </c>
      <c r="D645">
        <v>0</v>
      </c>
      <c r="E645">
        <v>0</v>
      </c>
      <c r="F645">
        <v>0</v>
      </c>
      <c r="G645">
        <v>19</v>
      </c>
      <c r="H645">
        <v>2</v>
      </c>
      <c r="I645">
        <v>59</v>
      </c>
      <c r="J645">
        <v>60.416666999999997</v>
      </c>
      <c r="K645">
        <v>0.38728600000000002</v>
      </c>
      <c r="L645">
        <v>29.761904999999999</v>
      </c>
      <c r="M645">
        <v>221.178</v>
      </c>
      <c r="N645">
        <v>0</v>
      </c>
    </row>
    <row r="646" spans="1:14">
      <c r="A646">
        <v>157</v>
      </c>
      <c r="B646">
        <v>16</v>
      </c>
      <c r="C646">
        <v>1</v>
      </c>
      <c r="D646">
        <v>0</v>
      </c>
      <c r="E646">
        <v>0</v>
      </c>
      <c r="F646">
        <v>4</v>
      </c>
      <c r="G646">
        <v>7</v>
      </c>
      <c r="H646">
        <v>0</v>
      </c>
      <c r="I646">
        <v>25</v>
      </c>
      <c r="J646">
        <v>58.333333000000003</v>
      </c>
      <c r="K646">
        <v>0.37154999999999999</v>
      </c>
      <c r="L646">
        <v>27.678571000000002</v>
      </c>
      <c r="M646">
        <v>11.31</v>
      </c>
      <c r="N646">
        <v>8</v>
      </c>
    </row>
    <row r="647" spans="1:14">
      <c r="A647">
        <v>158</v>
      </c>
      <c r="B647">
        <v>13</v>
      </c>
      <c r="C647">
        <v>3</v>
      </c>
      <c r="D647">
        <v>0</v>
      </c>
      <c r="E647">
        <v>0</v>
      </c>
      <c r="F647">
        <v>0</v>
      </c>
      <c r="G647">
        <v>44</v>
      </c>
      <c r="H647">
        <v>0</v>
      </c>
      <c r="I647">
        <v>132</v>
      </c>
      <c r="J647">
        <v>64.583332999999996</v>
      </c>
      <c r="K647">
        <v>0.40875499999999998</v>
      </c>
      <c r="L647">
        <v>25.595237999999998</v>
      </c>
      <c r="M647">
        <v>41.994999999999997</v>
      </c>
      <c r="N647">
        <v>0</v>
      </c>
    </row>
    <row r="648" spans="1:14">
      <c r="A648">
        <v>159</v>
      </c>
      <c r="B648">
        <v>12</v>
      </c>
      <c r="C648">
        <v>2</v>
      </c>
      <c r="D648">
        <v>0</v>
      </c>
      <c r="E648">
        <v>0</v>
      </c>
      <c r="F648">
        <v>4</v>
      </c>
      <c r="G648">
        <v>43</v>
      </c>
      <c r="H648">
        <v>0</v>
      </c>
      <c r="I648">
        <v>133</v>
      </c>
      <c r="J648">
        <v>54.166666999999997</v>
      </c>
      <c r="K648">
        <v>0.340671</v>
      </c>
      <c r="L648">
        <v>21.428571000000002</v>
      </c>
      <c r="M648">
        <v>11.217000000000001</v>
      </c>
      <c r="N648">
        <v>0</v>
      </c>
    </row>
    <row r="649" spans="1:14">
      <c r="A649">
        <v>160</v>
      </c>
      <c r="B649">
        <v>9</v>
      </c>
      <c r="C649">
        <v>2</v>
      </c>
      <c r="D649">
        <v>0</v>
      </c>
      <c r="E649">
        <v>0</v>
      </c>
      <c r="F649">
        <v>3</v>
      </c>
      <c r="G649">
        <v>14</v>
      </c>
      <c r="H649">
        <v>0</v>
      </c>
      <c r="I649">
        <v>45</v>
      </c>
      <c r="J649">
        <v>41.666666999999997</v>
      </c>
      <c r="K649">
        <v>0.26041700000000001</v>
      </c>
      <c r="L649">
        <v>18.452380999999999</v>
      </c>
      <c r="M649">
        <v>4.649</v>
      </c>
      <c r="N649">
        <v>0</v>
      </c>
    </row>
    <row r="650" spans="1:14">
      <c r="A650">
        <v>161</v>
      </c>
      <c r="B650">
        <v>9</v>
      </c>
      <c r="C650">
        <v>1</v>
      </c>
      <c r="D650">
        <v>0</v>
      </c>
      <c r="E650">
        <v>0</v>
      </c>
      <c r="F650">
        <v>2</v>
      </c>
      <c r="G650">
        <v>6</v>
      </c>
      <c r="H650">
        <v>0</v>
      </c>
      <c r="I650">
        <v>20</v>
      </c>
      <c r="J650">
        <v>43.75</v>
      </c>
      <c r="K650">
        <v>0.27173900000000001</v>
      </c>
      <c r="L650">
        <v>15.773809999999999</v>
      </c>
      <c r="M650">
        <v>6.4740000000000002</v>
      </c>
      <c r="N650">
        <v>0</v>
      </c>
    </row>
    <row r="651" spans="1:14">
      <c r="A651">
        <v>162</v>
      </c>
      <c r="B651">
        <v>6</v>
      </c>
      <c r="C651">
        <v>2</v>
      </c>
      <c r="D651">
        <v>0</v>
      </c>
      <c r="E651">
        <v>0</v>
      </c>
      <c r="F651">
        <v>2</v>
      </c>
      <c r="G651">
        <v>33</v>
      </c>
      <c r="H651">
        <v>0</v>
      </c>
      <c r="I651">
        <v>101</v>
      </c>
      <c r="J651">
        <v>64.583332999999996</v>
      </c>
      <c r="K651">
        <v>0.39866299999999999</v>
      </c>
      <c r="L651">
        <v>13.690476</v>
      </c>
      <c r="M651">
        <v>3.8690000000000002</v>
      </c>
      <c r="N651">
        <v>0</v>
      </c>
    </row>
    <row r="652" spans="1:14">
      <c r="A652">
        <v>163</v>
      </c>
      <c r="B652">
        <v>3</v>
      </c>
      <c r="C652">
        <v>1</v>
      </c>
      <c r="D652">
        <v>0</v>
      </c>
      <c r="E652">
        <v>0</v>
      </c>
      <c r="F652">
        <v>0</v>
      </c>
      <c r="G652">
        <v>19</v>
      </c>
      <c r="H652">
        <v>0</v>
      </c>
      <c r="I652">
        <v>57</v>
      </c>
      <c r="J652">
        <v>27.083333</v>
      </c>
      <c r="K652">
        <v>0.166155</v>
      </c>
      <c r="L652">
        <v>6.8452380000000002</v>
      </c>
      <c r="M652">
        <v>1.575</v>
      </c>
      <c r="N652">
        <v>0</v>
      </c>
    </row>
    <row r="653" spans="1:14">
      <c r="A653">
        <v>164</v>
      </c>
      <c r="B653">
        <v>2</v>
      </c>
      <c r="C653">
        <v>2</v>
      </c>
      <c r="D653">
        <v>0</v>
      </c>
      <c r="E653">
        <v>0</v>
      </c>
      <c r="F653">
        <v>0</v>
      </c>
      <c r="G653">
        <v>10</v>
      </c>
      <c r="H653">
        <v>0</v>
      </c>
      <c r="I653">
        <v>30</v>
      </c>
      <c r="J653">
        <v>31.25</v>
      </c>
      <c r="K653">
        <v>0.190549</v>
      </c>
      <c r="L653">
        <v>7.4404760000000003</v>
      </c>
      <c r="M653">
        <v>1.591</v>
      </c>
      <c r="N653">
        <v>0</v>
      </c>
    </row>
    <row r="654" spans="1:14">
      <c r="A654">
        <v>165</v>
      </c>
      <c r="B654">
        <v>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10.416667</v>
      </c>
      <c r="K654">
        <v>6.3131000000000007E-2</v>
      </c>
      <c r="L654">
        <v>2.9761899999999999</v>
      </c>
      <c r="M654">
        <v>0.85799999999999998</v>
      </c>
      <c r="N654">
        <v>0</v>
      </c>
    </row>
    <row r="655" spans="1:14">
      <c r="A655">
        <v>166</v>
      </c>
      <c r="B655">
        <v>1</v>
      </c>
      <c r="C655">
        <v>2</v>
      </c>
      <c r="D655">
        <v>0</v>
      </c>
      <c r="E655">
        <v>0</v>
      </c>
      <c r="F655">
        <v>0</v>
      </c>
      <c r="G655">
        <v>29</v>
      </c>
      <c r="H655">
        <v>0</v>
      </c>
      <c r="I655">
        <v>87</v>
      </c>
      <c r="J655">
        <v>27.083333</v>
      </c>
      <c r="K655">
        <v>0.16315299999999999</v>
      </c>
      <c r="L655">
        <v>5.3571429999999998</v>
      </c>
      <c r="M655">
        <v>1.3260000000000001</v>
      </c>
      <c r="N655">
        <v>0</v>
      </c>
    </row>
    <row r="656" spans="1:14">
      <c r="A656">
        <v>167</v>
      </c>
      <c r="B656">
        <v>1</v>
      </c>
      <c r="C656">
        <v>2</v>
      </c>
      <c r="D656">
        <v>0</v>
      </c>
      <c r="E656">
        <v>0</v>
      </c>
      <c r="F656">
        <v>0</v>
      </c>
      <c r="G656">
        <v>30</v>
      </c>
      <c r="H656">
        <v>0</v>
      </c>
      <c r="I656">
        <v>90</v>
      </c>
      <c r="J656">
        <v>39.583333000000003</v>
      </c>
      <c r="K656">
        <v>0.23702599999999999</v>
      </c>
      <c r="L656">
        <v>5.6547619999999998</v>
      </c>
      <c r="M656">
        <v>1.482</v>
      </c>
      <c r="N656">
        <v>0</v>
      </c>
    </row>
    <row r="657" spans="1:14">
      <c r="A657">
        <v>168</v>
      </c>
      <c r="B657">
        <v>0</v>
      </c>
      <c r="C657">
        <v>1</v>
      </c>
      <c r="D657">
        <v>0</v>
      </c>
      <c r="E657">
        <v>0</v>
      </c>
      <c r="F657">
        <v>0</v>
      </c>
      <c r="G657">
        <v>17</v>
      </c>
      <c r="H657">
        <v>0</v>
      </c>
      <c r="I657">
        <v>51</v>
      </c>
      <c r="J657">
        <v>12.5</v>
      </c>
      <c r="K657">
        <v>7.4404999999999999E-2</v>
      </c>
      <c r="L657">
        <v>1.785714</v>
      </c>
      <c r="M657">
        <v>0.82699999999999996</v>
      </c>
      <c r="N657">
        <v>0</v>
      </c>
    </row>
    <row r="658" spans="1:14">
      <c r="A658">
        <v>169</v>
      </c>
      <c r="B658">
        <v>0</v>
      </c>
      <c r="C658">
        <v>1</v>
      </c>
      <c r="D658">
        <v>0</v>
      </c>
      <c r="E658">
        <v>0</v>
      </c>
      <c r="F658">
        <v>0</v>
      </c>
      <c r="G658">
        <v>5</v>
      </c>
      <c r="H658">
        <v>0</v>
      </c>
      <c r="I658">
        <v>15</v>
      </c>
      <c r="J658">
        <v>16.666667</v>
      </c>
      <c r="K658">
        <v>9.8618999999999998E-2</v>
      </c>
      <c r="L658">
        <v>2.3809520000000002</v>
      </c>
      <c r="M658">
        <v>0.79600000000000004</v>
      </c>
      <c r="N658">
        <v>0</v>
      </c>
    </row>
    <row r="659" spans="1:14">
      <c r="A659">
        <v>170</v>
      </c>
      <c r="B659">
        <v>0</v>
      </c>
      <c r="C659">
        <v>3</v>
      </c>
      <c r="D659">
        <v>0</v>
      </c>
      <c r="E659">
        <v>0</v>
      </c>
      <c r="F659">
        <v>0</v>
      </c>
      <c r="G659">
        <v>50</v>
      </c>
      <c r="H659">
        <v>0</v>
      </c>
      <c r="I659">
        <v>150</v>
      </c>
      <c r="J659">
        <v>54.166666999999997</v>
      </c>
      <c r="K659">
        <v>0.31862699999999999</v>
      </c>
      <c r="L659">
        <v>7.7380950000000004</v>
      </c>
      <c r="M659">
        <v>2.5430000000000001</v>
      </c>
      <c r="N659">
        <v>0</v>
      </c>
    </row>
    <row r="660" spans="1:14">
      <c r="A660">
        <v>172</v>
      </c>
      <c r="B660">
        <v>0</v>
      </c>
      <c r="C660">
        <v>1</v>
      </c>
      <c r="D660">
        <v>0</v>
      </c>
      <c r="E660">
        <v>0</v>
      </c>
      <c r="F660">
        <v>0</v>
      </c>
      <c r="G660">
        <v>18</v>
      </c>
      <c r="H660">
        <v>0</v>
      </c>
      <c r="I660">
        <v>54</v>
      </c>
      <c r="J660">
        <v>14.583333</v>
      </c>
      <c r="K660">
        <v>8.4787000000000001E-2</v>
      </c>
      <c r="L660">
        <v>2.0833330000000001</v>
      </c>
      <c r="M660">
        <v>0.85799999999999998</v>
      </c>
      <c r="N660">
        <v>0</v>
      </c>
    </row>
    <row r="661" spans="1:14">
      <c r="A661">
        <v>174</v>
      </c>
      <c r="B661">
        <v>0</v>
      </c>
      <c r="C661">
        <v>2</v>
      </c>
      <c r="D661">
        <v>0</v>
      </c>
      <c r="E661">
        <v>0</v>
      </c>
      <c r="F661">
        <v>0</v>
      </c>
      <c r="G661">
        <v>22</v>
      </c>
      <c r="H661">
        <v>0</v>
      </c>
      <c r="I661">
        <v>66</v>
      </c>
      <c r="J661">
        <v>29.166667</v>
      </c>
      <c r="K661">
        <v>0.167625</v>
      </c>
      <c r="L661">
        <v>4.1666670000000003</v>
      </c>
      <c r="M661">
        <v>1.248</v>
      </c>
      <c r="N661">
        <v>0</v>
      </c>
    </row>
    <row r="662" spans="1:14">
      <c r="A662">
        <v>175</v>
      </c>
      <c r="B662">
        <v>0</v>
      </c>
      <c r="C662">
        <v>3</v>
      </c>
      <c r="D662">
        <v>0</v>
      </c>
      <c r="E662">
        <v>0</v>
      </c>
      <c r="F662">
        <v>0</v>
      </c>
      <c r="G662">
        <v>47</v>
      </c>
      <c r="H662">
        <v>0</v>
      </c>
      <c r="I662">
        <v>141</v>
      </c>
      <c r="J662">
        <v>54.166666999999997</v>
      </c>
      <c r="K662">
        <v>0.30952400000000002</v>
      </c>
      <c r="L662">
        <v>7.7380950000000004</v>
      </c>
      <c r="M662">
        <v>2.7450000000000001</v>
      </c>
      <c r="N662">
        <v>0</v>
      </c>
    </row>
    <row r="664" spans="1:14">
      <c r="M664">
        <f xml:space="preserve"> AVERAGE(M560:M662)</f>
        <v>142.74954368932038</v>
      </c>
      <c r="N664">
        <f xml:space="preserve"> AVERAGE(N560:N662)</f>
        <v>6.3799029126213593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44"/>
  <sheetViews>
    <sheetView topLeftCell="G209" zoomScale="80" zoomScaleNormal="80" workbookViewId="0">
      <selection activeCell="AA338" sqref="AA338"/>
    </sheetView>
  </sheetViews>
  <sheetFormatPr defaultRowHeight="15"/>
  <cols>
    <col min="11" max="11" width="12" bestFit="1" customWidth="1"/>
    <col min="26" max="26" width="12" bestFit="1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41">
      <c r="A2">
        <v>3</v>
      </c>
      <c r="B2">
        <v>0.7</v>
      </c>
      <c r="C2" t="s">
        <v>22</v>
      </c>
      <c r="D2">
        <v>720</v>
      </c>
      <c r="E2">
        <v>720</v>
      </c>
      <c r="F2">
        <v>8</v>
      </c>
      <c r="G2">
        <v>12</v>
      </c>
      <c r="H2">
        <v>0.2</v>
      </c>
      <c r="I2">
        <v>0.25</v>
      </c>
      <c r="J2">
        <v>25</v>
      </c>
      <c r="K2">
        <v>1510613871</v>
      </c>
      <c r="L2">
        <v>2</v>
      </c>
      <c r="M2">
        <v>0</v>
      </c>
      <c r="N2">
        <v>1</v>
      </c>
      <c r="O2">
        <v>0</v>
      </c>
      <c r="P2">
        <v>0</v>
      </c>
      <c r="Q2">
        <v>0</v>
      </c>
      <c r="R2">
        <v>4</v>
      </c>
      <c r="S2">
        <v>0</v>
      </c>
      <c r="T2">
        <v>12</v>
      </c>
      <c r="U2">
        <v>18.055555999999999</v>
      </c>
      <c r="V2">
        <v>9.0277779999999996</v>
      </c>
      <c r="W2">
        <v>2.5793650000000001</v>
      </c>
      <c r="X2">
        <v>0.499</v>
      </c>
      <c r="Y2">
        <v>0</v>
      </c>
      <c r="AB2">
        <v>2</v>
      </c>
      <c r="AC2">
        <v>0</v>
      </c>
      <c r="AD2">
        <v>1</v>
      </c>
      <c r="AE2">
        <v>0</v>
      </c>
      <c r="AF2">
        <v>0</v>
      </c>
      <c r="AG2">
        <v>0</v>
      </c>
      <c r="AH2">
        <v>4</v>
      </c>
      <c r="AI2">
        <v>0</v>
      </c>
      <c r="AJ2">
        <v>12</v>
      </c>
      <c r="AK2">
        <v>18.055555999999999</v>
      </c>
      <c r="AL2">
        <v>9.0277779999999996</v>
      </c>
      <c r="AM2">
        <v>2.5793650000000001</v>
      </c>
      <c r="AN2">
        <v>0.96699999999999997</v>
      </c>
      <c r="AO2">
        <v>0</v>
      </c>
    </row>
    <row r="3" spans="1:41">
      <c r="A3">
        <v>6</v>
      </c>
      <c r="B3">
        <v>11</v>
      </c>
      <c r="C3">
        <v>2</v>
      </c>
      <c r="D3">
        <v>0</v>
      </c>
      <c r="E3">
        <v>0</v>
      </c>
      <c r="F3">
        <v>3</v>
      </c>
      <c r="G3">
        <v>36</v>
      </c>
      <c r="H3">
        <v>0</v>
      </c>
      <c r="I3">
        <v>111</v>
      </c>
      <c r="J3">
        <v>38.888888999999999</v>
      </c>
      <c r="K3">
        <v>6.4814809999999996</v>
      </c>
      <c r="L3">
        <v>28.571428999999998</v>
      </c>
      <c r="M3">
        <v>105.39400000000001</v>
      </c>
      <c r="N3">
        <v>0</v>
      </c>
      <c r="Q3">
        <v>6</v>
      </c>
      <c r="R3">
        <v>11</v>
      </c>
      <c r="S3">
        <v>2</v>
      </c>
      <c r="T3">
        <v>0</v>
      </c>
      <c r="U3">
        <v>0</v>
      </c>
      <c r="V3">
        <v>3</v>
      </c>
      <c r="W3">
        <v>36</v>
      </c>
      <c r="X3">
        <v>0</v>
      </c>
      <c r="Y3">
        <v>111</v>
      </c>
      <c r="Z3">
        <v>38.888888999999999</v>
      </c>
      <c r="AA3">
        <v>6.4814809999999996</v>
      </c>
      <c r="AB3">
        <v>28.571428999999998</v>
      </c>
      <c r="AC3">
        <v>86.986000000000004</v>
      </c>
      <c r="AD3">
        <v>0</v>
      </c>
    </row>
    <row r="4" spans="1:41">
      <c r="A4">
        <v>7</v>
      </c>
      <c r="B4">
        <v>13</v>
      </c>
      <c r="C4">
        <v>4</v>
      </c>
      <c r="D4">
        <v>0</v>
      </c>
      <c r="E4">
        <v>0</v>
      </c>
      <c r="F4">
        <v>2</v>
      </c>
      <c r="G4">
        <v>69</v>
      </c>
      <c r="H4">
        <v>3</v>
      </c>
      <c r="I4">
        <v>212</v>
      </c>
      <c r="J4">
        <v>83.333332999999996</v>
      </c>
      <c r="K4">
        <v>11.904762</v>
      </c>
      <c r="L4">
        <v>41.468254000000002</v>
      </c>
      <c r="M4">
        <v>398.58300000000003</v>
      </c>
      <c r="N4">
        <v>0</v>
      </c>
      <c r="Q4">
        <v>7</v>
      </c>
      <c r="R4">
        <v>13</v>
      </c>
      <c r="S4">
        <v>4</v>
      </c>
      <c r="T4">
        <v>0</v>
      </c>
      <c r="U4">
        <v>0</v>
      </c>
      <c r="V4">
        <v>2</v>
      </c>
      <c r="W4">
        <v>68</v>
      </c>
      <c r="X4">
        <v>3</v>
      </c>
      <c r="Y4">
        <v>212</v>
      </c>
      <c r="Z4">
        <v>100</v>
      </c>
      <c r="AA4">
        <v>14.285714</v>
      </c>
      <c r="AB4">
        <v>43.452381000000003</v>
      </c>
      <c r="AC4">
        <v>601.74199999999996</v>
      </c>
      <c r="AD4">
        <v>0.94</v>
      </c>
    </row>
    <row r="5" spans="1:41">
      <c r="A5">
        <v>8</v>
      </c>
      <c r="B5">
        <v>16</v>
      </c>
      <c r="C5">
        <v>2</v>
      </c>
      <c r="D5">
        <v>0</v>
      </c>
      <c r="E5">
        <v>0</v>
      </c>
      <c r="F5">
        <v>5</v>
      </c>
      <c r="G5">
        <v>9</v>
      </c>
      <c r="H5">
        <v>0</v>
      </c>
      <c r="I5">
        <v>32</v>
      </c>
      <c r="J5">
        <v>36.111111000000001</v>
      </c>
      <c r="K5">
        <v>4.5138889999999998</v>
      </c>
      <c r="L5">
        <v>36.111111000000001</v>
      </c>
      <c r="M5">
        <v>602.44500000000005</v>
      </c>
      <c r="N5">
        <v>6.25</v>
      </c>
      <c r="Q5">
        <v>8</v>
      </c>
      <c r="R5">
        <v>16</v>
      </c>
      <c r="S5">
        <v>2</v>
      </c>
      <c r="T5">
        <v>0</v>
      </c>
      <c r="U5">
        <v>0</v>
      </c>
      <c r="V5">
        <v>5</v>
      </c>
      <c r="W5">
        <v>9</v>
      </c>
      <c r="X5">
        <v>2</v>
      </c>
      <c r="Y5">
        <v>34</v>
      </c>
      <c r="Z5">
        <v>36.111111000000001</v>
      </c>
      <c r="AA5">
        <v>4.5138889999999998</v>
      </c>
      <c r="AB5">
        <v>35.317459999999997</v>
      </c>
      <c r="AC5">
        <v>602.74099999999999</v>
      </c>
      <c r="AD5">
        <v>11.76</v>
      </c>
    </row>
    <row r="6" spans="1:41">
      <c r="A6">
        <v>9</v>
      </c>
      <c r="B6">
        <v>18</v>
      </c>
      <c r="C6">
        <v>1</v>
      </c>
      <c r="D6">
        <v>0</v>
      </c>
      <c r="E6">
        <v>0</v>
      </c>
      <c r="F6">
        <v>6</v>
      </c>
      <c r="G6">
        <v>6</v>
      </c>
      <c r="H6">
        <v>0</v>
      </c>
      <c r="I6">
        <v>24</v>
      </c>
      <c r="J6">
        <v>16.666667</v>
      </c>
      <c r="K6">
        <v>1.8518520000000001</v>
      </c>
      <c r="L6">
        <v>42.857143000000001</v>
      </c>
      <c r="M6">
        <v>606.61</v>
      </c>
      <c r="N6">
        <v>20.83</v>
      </c>
      <c r="Q6">
        <v>9</v>
      </c>
      <c r="R6">
        <v>18</v>
      </c>
      <c r="S6">
        <v>1</v>
      </c>
      <c r="T6">
        <v>0</v>
      </c>
      <c r="U6">
        <v>0</v>
      </c>
      <c r="V6">
        <v>6</v>
      </c>
      <c r="W6">
        <v>6</v>
      </c>
      <c r="X6">
        <v>0</v>
      </c>
      <c r="Y6">
        <v>24</v>
      </c>
      <c r="Z6">
        <v>16.666667</v>
      </c>
      <c r="AA6">
        <v>1.8518520000000001</v>
      </c>
      <c r="AB6">
        <v>42.857143000000001</v>
      </c>
      <c r="AC6">
        <v>610.44799999999998</v>
      </c>
      <c r="AD6">
        <v>20.83</v>
      </c>
    </row>
    <row r="7" spans="1:41">
      <c r="A7">
        <v>10</v>
      </c>
      <c r="B7">
        <v>20</v>
      </c>
      <c r="C7">
        <v>2</v>
      </c>
      <c r="D7">
        <v>0</v>
      </c>
      <c r="E7">
        <v>0</v>
      </c>
      <c r="F7">
        <v>10</v>
      </c>
      <c r="G7">
        <v>13</v>
      </c>
      <c r="H7">
        <v>4</v>
      </c>
      <c r="I7">
        <v>53</v>
      </c>
      <c r="J7">
        <v>76.388889000000006</v>
      </c>
      <c r="K7">
        <v>7.6388889999999998</v>
      </c>
      <c r="L7">
        <v>48.412697999999999</v>
      </c>
      <c r="M7">
        <v>608.57500000000005</v>
      </c>
      <c r="N7">
        <v>13.21</v>
      </c>
      <c r="Q7">
        <v>10</v>
      </c>
      <c r="R7">
        <v>20</v>
      </c>
      <c r="S7">
        <v>2</v>
      </c>
      <c r="T7">
        <v>0</v>
      </c>
      <c r="U7">
        <v>0</v>
      </c>
      <c r="V7">
        <v>10</v>
      </c>
      <c r="W7">
        <v>13</v>
      </c>
      <c r="X7">
        <v>4</v>
      </c>
      <c r="Y7">
        <v>53</v>
      </c>
      <c r="Z7">
        <v>76.388889000000006</v>
      </c>
      <c r="AA7">
        <v>7.6388889999999998</v>
      </c>
      <c r="AB7">
        <v>48.412697999999999</v>
      </c>
      <c r="AC7">
        <v>605.01900000000001</v>
      </c>
      <c r="AD7">
        <v>9.43</v>
      </c>
    </row>
    <row r="8" spans="1:41">
      <c r="A8">
        <v>11</v>
      </c>
      <c r="B8">
        <v>21</v>
      </c>
      <c r="C8">
        <v>3</v>
      </c>
      <c r="D8">
        <v>0</v>
      </c>
      <c r="E8">
        <v>0</v>
      </c>
      <c r="F8">
        <v>109</v>
      </c>
      <c r="G8">
        <v>83</v>
      </c>
      <c r="H8">
        <v>0</v>
      </c>
      <c r="I8">
        <v>358</v>
      </c>
      <c r="J8">
        <v>100</v>
      </c>
      <c r="K8">
        <v>9.0909089999999999</v>
      </c>
      <c r="L8">
        <v>55.158729999999998</v>
      </c>
      <c r="M8">
        <v>606.56299999999999</v>
      </c>
      <c r="N8">
        <v>48.6</v>
      </c>
      <c r="Q8">
        <v>11</v>
      </c>
      <c r="R8">
        <v>21</v>
      </c>
      <c r="S8">
        <v>3</v>
      </c>
      <c r="T8">
        <v>0</v>
      </c>
      <c r="U8">
        <v>0</v>
      </c>
      <c r="V8">
        <v>109</v>
      </c>
      <c r="W8">
        <v>83</v>
      </c>
      <c r="X8">
        <v>0</v>
      </c>
      <c r="Y8">
        <v>358</v>
      </c>
      <c r="Z8">
        <v>100</v>
      </c>
      <c r="AA8">
        <v>9.0909089999999999</v>
      </c>
      <c r="AB8">
        <v>55.158729999999998</v>
      </c>
      <c r="AC8">
        <v>602.44399999999996</v>
      </c>
      <c r="AD8">
        <v>48.6</v>
      </c>
    </row>
    <row r="9" spans="1:41">
      <c r="A9">
        <v>12</v>
      </c>
      <c r="B9">
        <v>19</v>
      </c>
      <c r="C9">
        <v>3</v>
      </c>
      <c r="D9">
        <v>0</v>
      </c>
      <c r="E9">
        <v>0</v>
      </c>
      <c r="F9">
        <v>85</v>
      </c>
      <c r="G9">
        <v>107</v>
      </c>
      <c r="H9">
        <v>0</v>
      </c>
      <c r="I9">
        <v>406</v>
      </c>
      <c r="J9">
        <v>98.611110999999994</v>
      </c>
      <c r="K9">
        <v>8.2175930000000008</v>
      </c>
      <c r="L9">
        <v>46.230159</v>
      </c>
      <c r="M9">
        <v>602.39800000000002</v>
      </c>
      <c r="N9">
        <v>10.1</v>
      </c>
      <c r="Q9">
        <v>12</v>
      </c>
      <c r="R9">
        <v>19</v>
      </c>
      <c r="S9">
        <v>3</v>
      </c>
      <c r="T9">
        <v>0</v>
      </c>
      <c r="U9">
        <v>0</v>
      </c>
      <c r="V9">
        <v>85</v>
      </c>
      <c r="W9">
        <v>107</v>
      </c>
      <c r="X9">
        <v>0</v>
      </c>
      <c r="Y9">
        <v>406</v>
      </c>
      <c r="Z9">
        <v>98.611110999999994</v>
      </c>
      <c r="AA9">
        <v>8.2175930000000008</v>
      </c>
      <c r="AB9">
        <v>46.230159</v>
      </c>
      <c r="AC9">
        <v>607.54600000000005</v>
      </c>
      <c r="AD9">
        <v>10.1</v>
      </c>
    </row>
    <row r="10" spans="1:41">
      <c r="A10">
        <v>13</v>
      </c>
      <c r="B10">
        <v>17</v>
      </c>
      <c r="C10">
        <v>3</v>
      </c>
      <c r="D10">
        <v>0</v>
      </c>
      <c r="E10">
        <v>0</v>
      </c>
      <c r="F10">
        <v>100</v>
      </c>
      <c r="G10">
        <v>76</v>
      </c>
      <c r="H10">
        <v>0</v>
      </c>
      <c r="I10">
        <v>328</v>
      </c>
      <c r="J10">
        <v>97.222222000000002</v>
      </c>
      <c r="K10">
        <v>7.4786320000000002</v>
      </c>
      <c r="L10">
        <v>42.857143000000001</v>
      </c>
      <c r="M10">
        <v>603.11599999999999</v>
      </c>
      <c r="N10">
        <v>10.37</v>
      </c>
      <c r="Q10">
        <v>13</v>
      </c>
      <c r="R10">
        <v>17</v>
      </c>
      <c r="S10">
        <v>3</v>
      </c>
      <c r="T10">
        <v>0</v>
      </c>
      <c r="U10">
        <v>0</v>
      </c>
      <c r="V10">
        <v>100</v>
      </c>
      <c r="W10">
        <v>76</v>
      </c>
      <c r="X10">
        <v>0</v>
      </c>
      <c r="Y10">
        <v>328</v>
      </c>
      <c r="Z10">
        <v>97.222222000000002</v>
      </c>
      <c r="AA10">
        <v>7.4786320000000002</v>
      </c>
      <c r="AB10">
        <v>42.857143000000001</v>
      </c>
      <c r="AC10">
        <v>606.25099999999998</v>
      </c>
      <c r="AD10">
        <v>10.37</v>
      </c>
    </row>
    <row r="11" spans="1:41">
      <c r="A11">
        <v>15</v>
      </c>
      <c r="B11">
        <v>12</v>
      </c>
      <c r="C11">
        <v>2</v>
      </c>
      <c r="D11">
        <v>0</v>
      </c>
      <c r="E11">
        <v>0</v>
      </c>
      <c r="F11">
        <v>12</v>
      </c>
      <c r="G11">
        <v>19</v>
      </c>
      <c r="H11">
        <v>0</v>
      </c>
      <c r="I11">
        <v>69</v>
      </c>
      <c r="J11">
        <v>81.944444000000004</v>
      </c>
      <c r="K11">
        <v>5.4629630000000002</v>
      </c>
      <c r="L11">
        <v>32.142856999999999</v>
      </c>
      <c r="M11">
        <v>161.602</v>
      </c>
      <c r="N11">
        <v>0</v>
      </c>
      <c r="Q11">
        <v>15</v>
      </c>
      <c r="R11">
        <v>12</v>
      </c>
      <c r="S11">
        <v>2</v>
      </c>
      <c r="T11">
        <v>0</v>
      </c>
      <c r="U11">
        <v>0</v>
      </c>
      <c r="V11">
        <v>12</v>
      </c>
      <c r="W11">
        <v>19</v>
      </c>
      <c r="X11">
        <v>0</v>
      </c>
      <c r="Y11">
        <v>69</v>
      </c>
      <c r="Z11">
        <v>81.944444000000004</v>
      </c>
      <c r="AA11">
        <v>5.4629630000000002</v>
      </c>
      <c r="AB11">
        <v>32.142856999999999</v>
      </c>
      <c r="AC11">
        <v>163.114</v>
      </c>
      <c r="AD11">
        <v>0</v>
      </c>
    </row>
    <row r="12" spans="1:41">
      <c r="A12">
        <v>23</v>
      </c>
      <c r="B12">
        <v>13</v>
      </c>
      <c r="C12">
        <v>3</v>
      </c>
      <c r="D12">
        <v>0</v>
      </c>
      <c r="E12">
        <v>0</v>
      </c>
      <c r="F12">
        <v>33</v>
      </c>
      <c r="G12">
        <v>39</v>
      </c>
      <c r="H12">
        <v>5</v>
      </c>
      <c r="I12">
        <v>155</v>
      </c>
      <c r="J12">
        <v>97.222222000000002</v>
      </c>
      <c r="K12">
        <v>4.2270529999999997</v>
      </c>
      <c r="L12">
        <v>38.095238000000002</v>
      </c>
      <c r="M12">
        <v>601.94500000000005</v>
      </c>
      <c r="N12">
        <v>43.23</v>
      </c>
      <c r="Q12">
        <v>23</v>
      </c>
      <c r="R12">
        <v>13</v>
      </c>
      <c r="S12">
        <v>3</v>
      </c>
      <c r="T12">
        <v>0</v>
      </c>
      <c r="U12">
        <v>0</v>
      </c>
      <c r="V12">
        <v>33</v>
      </c>
      <c r="W12">
        <v>39</v>
      </c>
      <c r="X12">
        <v>5</v>
      </c>
      <c r="Y12">
        <v>155</v>
      </c>
      <c r="Z12">
        <v>97.222222000000002</v>
      </c>
      <c r="AA12">
        <v>4.2270529999999997</v>
      </c>
      <c r="AB12">
        <v>38.095238000000002</v>
      </c>
      <c r="AC12">
        <v>608.18600000000004</v>
      </c>
      <c r="AD12">
        <v>43.23</v>
      </c>
    </row>
    <row r="13" spans="1:41">
      <c r="A13">
        <v>28</v>
      </c>
      <c r="B13">
        <v>16</v>
      </c>
      <c r="C13">
        <v>2</v>
      </c>
      <c r="D13">
        <v>0</v>
      </c>
      <c r="E13">
        <v>0</v>
      </c>
      <c r="F13">
        <v>6</v>
      </c>
      <c r="G13">
        <v>10</v>
      </c>
      <c r="H13">
        <v>0</v>
      </c>
      <c r="I13">
        <v>36</v>
      </c>
      <c r="J13">
        <v>37.5</v>
      </c>
      <c r="K13">
        <v>1.339286</v>
      </c>
      <c r="L13">
        <v>36.111111000000001</v>
      </c>
      <c r="M13">
        <v>141.46199999999999</v>
      </c>
      <c r="N13">
        <v>0</v>
      </c>
      <c r="Q13">
        <v>28</v>
      </c>
      <c r="R13">
        <v>16</v>
      </c>
      <c r="S13">
        <v>2</v>
      </c>
      <c r="T13">
        <v>0</v>
      </c>
      <c r="U13">
        <v>0</v>
      </c>
      <c r="V13">
        <v>6</v>
      </c>
      <c r="W13">
        <v>10</v>
      </c>
      <c r="X13">
        <v>0</v>
      </c>
      <c r="Y13">
        <v>36</v>
      </c>
      <c r="Z13">
        <v>37.5</v>
      </c>
      <c r="AA13">
        <v>1.339286</v>
      </c>
      <c r="AB13">
        <v>36.111111000000001</v>
      </c>
      <c r="AC13">
        <v>36.909999999999997</v>
      </c>
      <c r="AD13">
        <v>0</v>
      </c>
    </row>
    <row r="14" spans="1:41">
      <c r="A14">
        <v>29</v>
      </c>
      <c r="B14">
        <v>17</v>
      </c>
      <c r="C14">
        <v>0</v>
      </c>
      <c r="D14">
        <v>0</v>
      </c>
      <c r="E14">
        <v>0</v>
      </c>
      <c r="F14">
        <v>3</v>
      </c>
      <c r="G14">
        <v>0</v>
      </c>
      <c r="H14">
        <v>4</v>
      </c>
      <c r="I14">
        <v>7</v>
      </c>
      <c r="J14">
        <v>48.611111000000001</v>
      </c>
      <c r="K14">
        <v>1.676245</v>
      </c>
      <c r="L14">
        <v>37.896825</v>
      </c>
      <c r="M14">
        <v>601.80499999999995</v>
      </c>
      <c r="N14">
        <v>42.86</v>
      </c>
      <c r="Q14">
        <v>29</v>
      </c>
      <c r="R14">
        <v>17</v>
      </c>
      <c r="S14">
        <v>0</v>
      </c>
      <c r="T14">
        <v>0</v>
      </c>
      <c r="U14">
        <v>0</v>
      </c>
      <c r="V14">
        <v>3</v>
      </c>
      <c r="W14">
        <v>0</v>
      </c>
      <c r="X14">
        <v>4</v>
      </c>
      <c r="Y14">
        <v>7</v>
      </c>
      <c r="Z14">
        <v>48.611111000000001</v>
      </c>
      <c r="AA14">
        <v>1.676245</v>
      </c>
      <c r="AB14">
        <v>37.896825</v>
      </c>
      <c r="AC14">
        <v>606.26700000000005</v>
      </c>
      <c r="AD14">
        <v>42.86</v>
      </c>
    </row>
    <row r="15" spans="1:41">
      <c r="A15">
        <v>30</v>
      </c>
      <c r="B15">
        <v>15</v>
      </c>
      <c r="C15">
        <v>1</v>
      </c>
      <c r="D15">
        <v>0</v>
      </c>
      <c r="E15">
        <v>0</v>
      </c>
      <c r="F15">
        <v>27</v>
      </c>
      <c r="G15">
        <v>24</v>
      </c>
      <c r="H15">
        <v>0</v>
      </c>
      <c r="I15">
        <v>99</v>
      </c>
      <c r="J15">
        <v>66.666667000000004</v>
      </c>
      <c r="K15">
        <v>2.2222219999999999</v>
      </c>
      <c r="L15">
        <v>34.523809999999997</v>
      </c>
      <c r="M15">
        <v>359.90899999999999</v>
      </c>
      <c r="N15">
        <v>0</v>
      </c>
      <c r="Q15">
        <v>30</v>
      </c>
      <c r="R15">
        <v>15</v>
      </c>
      <c r="S15">
        <v>1</v>
      </c>
      <c r="T15">
        <v>0</v>
      </c>
      <c r="U15">
        <v>0</v>
      </c>
      <c r="V15">
        <v>27</v>
      </c>
      <c r="W15">
        <v>24</v>
      </c>
      <c r="X15">
        <v>0</v>
      </c>
      <c r="Y15">
        <v>99</v>
      </c>
      <c r="Z15">
        <v>66.666667000000004</v>
      </c>
      <c r="AA15">
        <v>2.2222219999999999</v>
      </c>
      <c r="AB15">
        <v>34.523809999999997</v>
      </c>
      <c r="AC15">
        <v>238.37</v>
      </c>
      <c r="AD15">
        <v>0</v>
      </c>
    </row>
    <row r="16" spans="1:41">
      <c r="A16">
        <v>31</v>
      </c>
      <c r="B16">
        <v>14</v>
      </c>
      <c r="C16">
        <v>2</v>
      </c>
      <c r="D16">
        <v>0</v>
      </c>
      <c r="E16">
        <v>0</v>
      </c>
      <c r="F16">
        <v>6</v>
      </c>
      <c r="G16">
        <v>37</v>
      </c>
      <c r="H16">
        <v>0</v>
      </c>
      <c r="I16">
        <v>117</v>
      </c>
      <c r="J16">
        <v>70.833332999999996</v>
      </c>
      <c r="K16">
        <v>2.2849460000000001</v>
      </c>
      <c r="L16">
        <v>35.912697999999999</v>
      </c>
      <c r="M16">
        <v>124.208</v>
      </c>
      <c r="N16">
        <v>0</v>
      </c>
      <c r="Q16">
        <v>31</v>
      </c>
      <c r="R16">
        <v>14</v>
      </c>
      <c r="S16">
        <v>2</v>
      </c>
      <c r="T16">
        <v>0</v>
      </c>
      <c r="U16">
        <v>0</v>
      </c>
      <c r="V16">
        <v>6</v>
      </c>
      <c r="W16">
        <v>37</v>
      </c>
      <c r="X16">
        <v>0</v>
      </c>
      <c r="Y16">
        <v>117</v>
      </c>
      <c r="Z16">
        <v>70.833332999999996</v>
      </c>
      <c r="AA16">
        <v>2.2849460000000001</v>
      </c>
      <c r="AB16">
        <v>35.912697999999999</v>
      </c>
      <c r="AC16">
        <v>158.107</v>
      </c>
      <c r="AD16">
        <v>0</v>
      </c>
    </row>
    <row r="17" spans="1:30">
      <c r="A17">
        <v>33</v>
      </c>
      <c r="B17">
        <v>11</v>
      </c>
      <c r="C17">
        <v>3</v>
      </c>
      <c r="D17">
        <v>0</v>
      </c>
      <c r="E17">
        <v>0</v>
      </c>
      <c r="F17">
        <v>46</v>
      </c>
      <c r="G17">
        <v>64</v>
      </c>
      <c r="H17">
        <v>0</v>
      </c>
      <c r="I17">
        <v>238</v>
      </c>
      <c r="J17">
        <v>100</v>
      </c>
      <c r="K17">
        <v>3.030303</v>
      </c>
      <c r="L17">
        <v>37.301586999999998</v>
      </c>
      <c r="M17">
        <v>602.38199999999995</v>
      </c>
      <c r="N17">
        <v>32.35</v>
      </c>
      <c r="Q17">
        <v>33</v>
      </c>
      <c r="R17">
        <v>11</v>
      </c>
      <c r="S17">
        <v>3</v>
      </c>
      <c r="T17">
        <v>0</v>
      </c>
      <c r="U17">
        <v>0</v>
      </c>
      <c r="V17">
        <v>46</v>
      </c>
      <c r="W17">
        <v>64</v>
      </c>
      <c r="X17">
        <v>0</v>
      </c>
      <c r="Y17">
        <v>238</v>
      </c>
      <c r="Z17">
        <v>100</v>
      </c>
      <c r="AA17">
        <v>3.030303</v>
      </c>
      <c r="AB17">
        <v>37.301586999999998</v>
      </c>
      <c r="AC17">
        <v>612.95899999999995</v>
      </c>
      <c r="AD17">
        <v>32.35</v>
      </c>
    </row>
    <row r="18" spans="1:30">
      <c r="A18">
        <v>34</v>
      </c>
      <c r="B18">
        <v>12</v>
      </c>
      <c r="C18">
        <v>3</v>
      </c>
      <c r="D18">
        <v>0</v>
      </c>
      <c r="E18">
        <v>0</v>
      </c>
      <c r="F18">
        <v>70</v>
      </c>
      <c r="G18">
        <v>104</v>
      </c>
      <c r="H18">
        <v>0</v>
      </c>
      <c r="I18">
        <v>382</v>
      </c>
      <c r="J18">
        <v>94.444444000000004</v>
      </c>
      <c r="K18">
        <v>2.7777780000000001</v>
      </c>
      <c r="L18">
        <v>26.190476</v>
      </c>
      <c r="M18">
        <v>133.14699999999999</v>
      </c>
      <c r="N18">
        <v>0</v>
      </c>
      <c r="Q18">
        <v>34</v>
      </c>
      <c r="R18">
        <v>12</v>
      </c>
      <c r="S18">
        <v>3</v>
      </c>
      <c r="T18">
        <v>0</v>
      </c>
      <c r="U18">
        <v>0</v>
      </c>
      <c r="V18">
        <v>70</v>
      </c>
      <c r="W18">
        <v>104</v>
      </c>
      <c r="X18">
        <v>0</v>
      </c>
      <c r="Y18">
        <v>382</v>
      </c>
      <c r="Z18">
        <v>93.055555999999996</v>
      </c>
      <c r="AA18">
        <v>2.7369279999999998</v>
      </c>
      <c r="AB18">
        <v>25.992063000000002</v>
      </c>
      <c r="AC18">
        <v>305.58999999999997</v>
      </c>
      <c r="AD18">
        <v>0</v>
      </c>
    </row>
    <row r="19" spans="1:30">
      <c r="A19">
        <v>40</v>
      </c>
      <c r="B19">
        <v>10</v>
      </c>
      <c r="C19">
        <v>0</v>
      </c>
      <c r="D19">
        <v>0</v>
      </c>
      <c r="E19">
        <v>0</v>
      </c>
      <c r="F19">
        <v>1</v>
      </c>
      <c r="G19">
        <v>0</v>
      </c>
      <c r="H19">
        <v>8</v>
      </c>
      <c r="I19">
        <v>9</v>
      </c>
      <c r="J19">
        <v>12.5</v>
      </c>
      <c r="K19">
        <v>0.3125</v>
      </c>
      <c r="L19">
        <v>18.849205999999999</v>
      </c>
      <c r="M19">
        <v>64.491</v>
      </c>
      <c r="N19">
        <v>0</v>
      </c>
      <c r="Q19">
        <v>40</v>
      </c>
      <c r="R19">
        <v>10</v>
      </c>
      <c r="S19">
        <v>0</v>
      </c>
      <c r="T19">
        <v>0</v>
      </c>
      <c r="U19">
        <v>0</v>
      </c>
      <c r="V19">
        <v>2</v>
      </c>
      <c r="W19">
        <v>0</v>
      </c>
      <c r="X19">
        <v>7</v>
      </c>
      <c r="Y19">
        <v>9</v>
      </c>
      <c r="Z19">
        <v>12.5</v>
      </c>
      <c r="AA19">
        <v>0.3125</v>
      </c>
      <c r="AB19">
        <v>18.849205999999999</v>
      </c>
      <c r="AC19">
        <v>75.364000000000004</v>
      </c>
      <c r="AD19">
        <v>0</v>
      </c>
    </row>
    <row r="20" spans="1:30">
      <c r="A20">
        <v>41</v>
      </c>
      <c r="B20">
        <v>12</v>
      </c>
      <c r="C20">
        <v>0</v>
      </c>
      <c r="D20">
        <v>0</v>
      </c>
      <c r="E20">
        <v>0</v>
      </c>
      <c r="F20">
        <v>1</v>
      </c>
      <c r="G20">
        <v>0</v>
      </c>
      <c r="H20">
        <v>8</v>
      </c>
      <c r="I20">
        <v>9</v>
      </c>
      <c r="J20">
        <v>8.3333329999999997</v>
      </c>
      <c r="K20">
        <v>0.20325199999999999</v>
      </c>
      <c r="L20">
        <v>26.190476</v>
      </c>
      <c r="M20">
        <v>260.91199999999998</v>
      </c>
      <c r="N20">
        <v>0</v>
      </c>
      <c r="Q20">
        <v>41</v>
      </c>
      <c r="R20">
        <v>12</v>
      </c>
      <c r="S20">
        <v>0</v>
      </c>
      <c r="T20">
        <v>0</v>
      </c>
      <c r="U20">
        <v>0</v>
      </c>
      <c r="V20">
        <v>2</v>
      </c>
      <c r="W20">
        <v>0</v>
      </c>
      <c r="X20">
        <v>7</v>
      </c>
      <c r="Y20">
        <v>9</v>
      </c>
      <c r="Z20">
        <v>8.3333329999999997</v>
      </c>
      <c r="AA20">
        <v>0.20325199999999999</v>
      </c>
      <c r="AB20">
        <v>26.190476</v>
      </c>
      <c r="AC20">
        <v>515.505</v>
      </c>
      <c r="AD20">
        <v>0</v>
      </c>
    </row>
    <row r="21" spans="1:30">
      <c r="A21">
        <v>42</v>
      </c>
      <c r="B21">
        <v>13</v>
      </c>
      <c r="C21">
        <v>2</v>
      </c>
      <c r="D21">
        <v>0</v>
      </c>
      <c r="E21">
        <v>0</v>
      </c>
      <c r="F21">
        <v>7</v>
      </c>
      <c r="G21">
        <v>24</v>
      </c>
      <c r="H21">
        <v>8</v>
      </c>
      <c r="I21">
        <v>87</v>
      </c>
      <c r="J21">
        <v>87.5</v>
      </c>
      <c r="K21">
        <v>2.0833330000000001</v>
      </c>
      <c r="L21">
        <v>36.706349000000003</v>
      </c>
      <c r="M21">
        <v>601.41499999999996</v>
      </c>
      <c r="N21">
        <v>10.34</v>
      </c>
      <c r="Q21">
        <v>42</v>
      </c>
      <c r="R21">
        <v>13</v>
      </c>
      <c r="S21">
        <v>2</v>
      </c>
      <c r="T21">
        <v>0</v>
      </c>
      <c r="U21">
        <v>0</v>
      </c>
      <c r="V21">
        <v>8</v>
      </c>
      <c r="W21">
        <v>24</v>
      </c>
      <c r="X21">
        <v>7</v>
      </c>
      <c r="Y21">
        <v>87</v>
      </c>
      <c r="Z21">
        <v>87.5</v>
      </c>
      <c r="AA21">
        <v>2.0833330000000001</v>
      </c>
      <c r="AB21">
        <v>36.706349000000003</v>
      </c>
      <c r="AC21">
        <v>467.34800000000001</v>
      </c>
      <c r="AD21">
        <v>0</v>
      </c>
    </row>
    <row r="22" spans="1:30">
      <c r="A22">
        <v>43</v>
      </c>
      <c r="B22">
        <v>13</v>
      </c>
      <c r="C22">
        <v>2</v>
      </c>
      <c r="D22">
        <v>0</v>
      </c>
      <c r="E22">
        <v>0</v>
      </c>
      <c r="F22">
        <v>2</v>
      </c>
      <c r="G22">
        <v>46</v>
      </c>
      <c r="H22">
        <v>12</v>
      </c>
      <c r="I22">
        <v>152</v>
      </c>
      <c r="J22">
        <v>36.111111000000001</v>
      </c>
      <c r="K22">
        <v>0.83979300000000001</v>
      </c>
      <c r="L22">
        <v>33.333333000000003</v>
      </c>
      <c r="M22">
        <v>601.44600000000003</v>
      </c>
      <c r="N22">
        <v>5.92</v>
      </c>
      <c r="Q22">
        <v>43</v>
      </c>
      <c r="R22">
        <v>13</v>
      </c>
      <c r="S22">
        <v>2</v>
      </c>
      <c r="T22">
        <v>0</v>
      </c>
      <c r="U22">
        <v>0</v>
      </c>
      <c r="V22">
        <v>1</v>
      </c>
      <c r="W22">
        <v>46</v>
      </c>
      <c r="X22">
        <v>13</v>
      </c>
      <c r="Y22">
        <v>152</v>
      </c>
      <c r="Z22">
        <v>36.111111000000001</v>
      </c>
      <c r="AA22">
        <v>0.83979300000000001</v>
      </c>
      <c r="AB22">
        <v>33.333333000000003</v>
      </c>
      <c r="AC22">
        <v>510.45100000000002</v>
      </c>
      <c r="AD22">
        <v>0</v>
      </c>
    </row>
    <row r="23" spans="1:30">
      <c r="A23">
        <v>44</v>
      </c>
      <c r="B23">
        <v>16</v>
      </c>
      <c r="C23">
        <v>1</v>
      </c>
      <c r="D23">
        <v>0</v>
      </c>
      <c r="E23">
        <v>0</v>
      </c>
      <c r="F23">
        <v>17</v>
      </c>
      <c r="G23">
        <v>17</v>
      </c>
      <c r="H23">
        <v>3</v>
      </c>
      <c r="I23">
        <v>71</v>
      </c>
      <c r="J23">
        <v>38.888888999999999</v>
      </c>
      <c r="K23">
        <v>0.88383800000000001</v>
      </c>
      <c r="L23">
        <v>38.888888999999999</v>
      </c>
      <c r="M23">
        <v>601.61800000000005</v>
      </c>
      <c r="N23">
        <v>23.94</v>
      </c>
      <c r="Q23">
        <v>44</v>
      </c>
      <c r="R23">
        <v>16</v>
      </c>
      <c r="S23">
        <v>1</v>
      </c>
      <c r="T23">
        <v>0</v>
      </c>
      <c r="U23">
        <v>0</v>
      </c>
      <c r="V23">
        <v>15</v>
      </c>
      <c r="W23">
        <v>17</v>
      </c>
      <c r="X23">
        <v>3</v>
      </c>
      <c r="Y23">
        <v>69</v>
      </c>
      <c r="Z23">
        <v>38.888888999999999</v>
      </c>
      <c r="AA23">
        <v>0.88383800000000001</v>
      </c>
      <c r="AB23">
        <v>41.071429000000002</v>
      </c>
      <c r="AC23">
        <v>605.97</v>
      </c>
      <c r="AD23">
        <v>21.74</v>
      </c>
    </row>
    <row r="24" spans="1:30">
      <c r="A24">
        <v>45</v>
      </c>
      <c r="B24">
        <v>16</v>
      </c>
      <c r="C24">
        <v>1</v>
      </c>
      <c r="D24">
        <v>0</v>
      </c>
      <c r="E24">
        <v>0</v>
      </c>
      <c r="F24">
        <v>23</v>
      </c>
      <c r="G24">
        <v>17</v>
      </c>
      <c r="H24">
        <v>1</v>
      </c>
      <c r="I24">
        <v>75</v>
      </c>
      <c r="J24">
        <v>68.055555999999996</v>
      </c>
      <c r="K24">
        <v>1.512346</v>
      </c>
      <c r="L24">
        <v>41.071429000000002</v>
      </c>
      <c r="M24">
        <v>610.947</v>
      </c>
      <c r="N24">
        <v>26.67</v>
      </c>
      <c r="Q24">
        <v>45</v>
      </c>
      <c r="R24">
        <v>16</v>
      </c>
      <c r="S24">
        <v>1</v>
      </c>
      <c r="T24">
        <v>0</v>
      </c>
      <c r="U24">
        <v>0</v>
      </c>
      <c r="V24">
        <v>7</v>
      </c>
      <c r="W24">
        <v>17</v>
      </c>
      <c r="X24">
        <v>12</v>
      </c>
      <c r="Y24">
        <v>70</v>
      </c>
      <c r="Z24">
        <v>76.388889000000006</v>
      </c>
      <c r="AA24">
        <v>1.6975309999999999</v>
      </c>
      <c r="AB24">
        <v>39.087302000000001</v>
      </c>
      <c r="AC24">
        <v>605.78300000000002</v>
      </c>
      <c r="AD24">
        <v>21.43</v>
      </c>
    </row>
    <row r="25" spans="1:30">
      <c r="A25">
        <v>47</v>
      </c>
      <c r="B25">
        <v>16</v>
      </c>
      <c r="C25">
        <v>1</v>
      </c>
      <c r="D25">
        <v>0</v>
      </c>
      <c r="E25">
        <v>0</v>
      </c>
      <c r="F25">
        <v>5</v>
      </c>
      <c r="G25">
        <v>7</v>
      </c>
      <c r="H25">
        <v>0</v>
      </c>
      <c r="I25">
        <v>26</v>
      </c>
      <c r="J25">
        <v>63.888888999999999</v>
      </c>
      <c r="K25">
        <v>1.3593379999999999</v>
      </c>
      <c r="L25">
        <v>41.865079000000001</v>
      </c>
      <c r="M25">
        <v>602.14800000000002</v>
      </c>
      <c r="N25">
        <v>7.69</v>
      </c>
      <c r="Q25">
        <v>47</v>
      </c>
      <c r="R25">
        <v>16</v>
      </c>
      <c r="S25">
        <v>1</v>
      </c>
      <c r="T25">
        <v>0</v>
      </c>
      <c r="U25">
        <v>0</v>
      </c>
      <c r="V25">
        <v>5</v>
      </c>
      <c r="W25">
        <v>7</v>
      </c>
      <c r="X25">
        <v>0</v>
      </c>
      <c r="Y25">
        <v>26</v>
      </c>
      <c r="Z25">
        <v>63.888888999999999</v>
      </c>
      <c r="AA25">
        <v>1.3593379999999999</v>
      </c>
      <c r="AB25">
        <v>41.865079000000001</v>
      </c>
      <c r="AC25">
        <v>609.09</v>
      </c>
      <c r="AD25">
        <v>7.69</v>
      </c>
    </row>
    <row r="26" spans="1:30">
      <c r="A26">
        <v>48</v>
      </c>
      <c r="B26">
        <v>15</v>
      </c>
      <c r="C26">
        <v>2</v>
      </c>
      <c r="D26">
        <v>0</v>
      </c>
      <c r="E26">
        <v>0</v>
      </c>
      <c r="F26">
        <v>14</v>
      </c>
      <c r="G26">
        <v>25</v>
      </c>
      <c r="H26">
        <v>3</v>
      </c>
      <c r="I26">
        <v>92</v>
      </c>
      <c r="J26">
        <v>73.611110999999994</v>
      </c>
      <c r="K26">
        <v>1.5335650000000001</v>
      </c>
      <c r="L26">
        <v>43.055556000000003</v>
      </c>
      <c r="M26">
        <v>448.846</v>
      </c>
      <c r="N26">
        <v>0</v>
      </c>
      <c r="Q26">
        <v>48</v>
      </c>
      <c r="R26">
        <v>15</v>
      </c>
      <c r="S26">
        <v>2</v>
      </c>
      <c r="T26">
        <v>0</v>
      </c>
      <c r="U26">
        <v>0</v>
      </c>
      <c r="V26">
        <v>14</v>
      </c>
      <c r="W26">
        <v>25</v>
      </c>
      <c r="X26">
        <v>3</v>
      </c>
      <c r="Y26">
        <v>92</v>
      </c>
      <c r="Z26">
        <v>73.611110999999994</v>
      </c>
      <c r="AA26">
        <v>1.5335650000000001</v>
      </c>
      <c r="AB26">
        <v>43.055556000000003</v>
      </c>
      <c r="AC26">
        <v>282.14400000000001</v>
      </c>
      <c r="AD26">
        <v>0</v>
      </c>
    </row>
    <row r="27" spans="1:30">
      <c r="A27">
        <v>49</v>
      </c>
      <c r="B27">
        <v>14</v>
      </c>
      <c r="C27">
        <v>2</v>
      </c>
      <c r="D27">
        <v>0</v>
      </c>
      <c r="E27">
        <v>0</v>
      </c>
      <c r="F27">
        <v>2</v>
      </c>
      <c r="G27">
        <v>23</v>
      </c>
      <c r="H27">
        <v>2</v>
      </c>
      <c r="I27">
        <v>73</v>
      </c>
      <c r="J27">
        <v>58.333333000000003</v>
      </c>
      <c r="K27">
        <v>1.1904760000000001</v>
      </c>
      <c r="L27">
        <v>39.682540000000003</v>
      </c>
      <c r="M27">
        <v>144.87799999999999</v>
      </c>
      <c r="N27">
        <v>0</v>
      </c>
      <c r="Q27">
        <v>49</v>
      </c>
      <c r="R27">
        <v>14</v>
      </c>
      <c r="S27">
        <v>2</v>
      </c>
      <c r="T27">
        <v>0</v>
      </c>
      <c r="U27">
        <v>0</v>
      </c>
      <c r="V27">
        <v>2</v>
      </c>
      <c r="W27">
        <v>23</v>
      </c>
      <c r="X27">
        <v>2</v>
      </c>
      <c r="Y27">
        <v>73</v>
      </c>
      <c r="Z27">
        <v>58.333333000000003</v>
      </c>
      <c r="AA27">
        <v>1.1904760000000001</v>
      </c>
      <c r="AB27">
        <v>39.682540000000003</v>
      </c>
      <c r="AC27">
        <v>171.94399999999999</v>
      </c>
      <c r="AD27">
        <v>0</v>
      </c>
    </row>
    <row r="28" spans="1:30">
      <c r="A28">
        <v>50</v>
      </c>
      <c r="B28">
        <v>15</v>
      </c>
      <c r="C28">
        <v>5</v>
      </c>
      <c r="D28">
        <v>0</v>
      </c>
      <c r="E28">
        <v>0</v>
      </c>
      <c r="F28">
        <v>75</v>
      </c>
      <c r="G28">
        <v>109</v>
      </c>
      <c r="H28">
        <v>2</v>
      </c>
      <c r="I28">
        <v>404</v>
      </c>
      <c r="J28">
        <v>100</v>
      </c>
      <c r="K28">
        <v>2</v>
      </c>
      <c r="L28">
        <v>50.595238000000002</v>
      </c>
      <c r="M28">
        <v>601.74300000000005</v>
      </c>
      <c r="N28">
        <v>49.5</v>
      </c>
      <c r="Q28">
        <v>50</v>
      </c>
      <c r="R28">
        <v>15</v>
      </c>
      <c r="S28">
        <v>5</v>
      </c>
      <c r="T28">
        <v>0</v>
      </c>
      <c r="U28">
        <v>0</v>
      </c>
      <c r="V28">
        <v>75</v>
      </c>
      <c r="W28">
        <v>109</v>
      </c>
      <c r="X28">
        <v>2</v>
      </c>
      <c r="Y28">
        <v>404</v>
      </c>
      <c r="Z28">
        <v>100</v>
      </c>
      <c r="AA28">
        <v>2</v>
      </c>
      <c r="AB28">
        <v>50.595238000000002</v>
      </c>
      <c r="AC28">
        <v>602.101</v>
      </c>
      <c r="AD28">
        <v>49.5</v>
      </c>
    </row>
    <row r="29" spans="1:30">
      <c r="A29">
        <v>51</v>
      </c>
      <c r="B29">
        <v>15</v>
      </c>
      <c r="C29">
        <v>4</v>
      </c>
      <c r="D29">
        <v>0</v>
      </c>
      <c r="E29">
        <v>0</v>
      </c>
      <c r="F29">
        <v>88</v>
      </c>
      <c r="G29">
        <v>135</v>
      </c>
      <c r="H29">
        <v>0</v>
      </c>
      <c r="I29">
        <v>493</v>
      </c>
      <c r="J29">
        <v>95.833332999999996</v>
      </c>
      <c r="K29">
        <v>1.8790849999999999</v>
      </c>
      <c r="L29">
        <v>41.269841</v>
      </c>
      <c r="M29">
        <v>604.13</v>
      </c>
      <c r="N29">
        <v>8.32</v>
      </c>
      <c r="Q29">
        <v>51</v>
      </c>
      <c r="R29">
        <v>15</v>
      </c>
      <c r="S29">
        <v>4</v>
      </c>
      <c r="T29">
        <v>0</v>
      </c>
      <c r="U29">
        <v>0</v>
      </c>
      <c r="V29">
        <v>88</v>
      </c>
      <c r="W29">
        <v>135</v>
      </c>
      <c r="X29">
        <v>0</v>
      </c>
      <c r="Y29">
        <v>493</v>
      </c>
      <c r="Z29">
        <v>95.833332999999996</v>
      </c>
      <c r="AA29">
        <v>1.8790849999999999</v>
      </c>
      <c r="AB29">
        <v>41.269841</v>
      </c>
      <c r="AC29">
        <v>608.23199999999997</v>
      </c>
      <c r="AD29">
        <v>8.32</v>
      </c>
    </row>
    <row r="30" spans="1:30">
      <c r="A30">
        <v>52</v>
      </c>
      <c r="B30">
        <v>13</v>
      </c>
      <c r="C30">
        <v>2</v>
      </c>
      <c r="D30">
        <v>0</v>
      </c>
      <c r="E30">
        <v>0</v>
      </c>
      <c r="F30">
        <v>58</v>
      </c>
      <c r="G30">
        <v>38</v>
      </c>
      <c r="H30">
        <v>1</v>
      </c>
      <c r="I30">
        <v>173</v>
      </c>
      <c r="J30">
        <v>93.055555999999996</v>
      </c>
      <c r="K30">
        <v>1.7895300000000001</v>
      </c>
      <c r="L30">
        <v>32.936508000000003</v>
      </c>
      <c r="M30">
        <v>607.53</v>
      </c>
      <c r="N30">
        <v>34.68</v>
      </c>
      <c r="Q30">
        <v>52</v>
      </c>
      <c r="R30">
        <v>13</v>
      </c>
      <c r="S30">
        <v>2</v>
      </c>
      <c r="T30">
        <v>0</v>
      </c>
      <c r="U30">
        <v>0</v>
      </c>
      <c r="V30">
        <v>63</v>
      </c>
      <c r="W30">
        <v>38</v>
      </c>
      <c r="X30">
        <v>0</v>
      </c>
      <c r="Y30">
        <v>177</v>
      </c>
      <c r="Z30">
        <v>95.833332999999996</v>
      </c>
      <c r="AA30">
        <v>1.8429489999999999</v>
      </c>
      <c r="AB30">
        <v>32.142856999999999</v>
      </c>
      <c r="AC30">
        <v>608.26400000000001</v>
      </c>
      <c r="AD30">
        <v>12.43</v>
      </c>
    </row>
    <row r="31" spans="1:30">
      <c r="A31">
        <v>53</v>
      </c>
      <c r="B31">
        <v>14</v>
      </c>
      <c r="C31">
        <v>5</v>
      </c>
      <c r="D31">
        <v>0</v>
      </c>
      <c r="E31">
        <v>0</v>
      </c>
      <c r="F31">
        <v>112</v>
      </c>
      <c r="G31">
        <v>123</v>
      </c>
      <c r="H31">
        <v>0</v>
      </c>
      <c r="I31">
        <v>481</v>
      </c>
      <c r="J31">
        <v>100</v>
      </c>
      <c r="K31">
        <v>1.886792</v>
      </c>
      <c r="L31">
        <v>41.269841</v>
      </c>
      <c r="M31">
        <v>610.12</v>
      </c>
      <c r="N31">
        <v>42.2</v>
      </c>
      <c r="Q31">
        <v>53</v>
      </c>
      <c r="R31">
        <v>14</v>
      </c>
      <c r="S31">
        <v>5</v>
      </c>
      <c r="T31">
        <v>0</v>
      </c>
      <c r="U31">
        <v>0</v>
      </c>
      <c r="V31">
        <v>112</v>
      </c>
      <c r="W31">
        <v>123</v>
      </c>
      <c r="X31">
        <v>0</v>
      </c>
      <c r="Y31">
        <v>481</v>
      </c>
      <c r="Z31">
        <v>100</v>
      </c>
      <c r="AA31">
        <v>1.886792</v>
      </c>
      <c r="AB31">
        <v>41.269841</v>
      </c>
      <c r="AC31">
        <v>603.83299999999997</v>
      </c>
      <c r="AD31">
        <v>42.2</v>
      </c>
    </row>
    <row r="33" spans="1:41">
      <c r="M33">
        <f xml:space="preserve"> AVERAGE(M3:M31)</f>
        <v>455.87475862068965</v>
      </c>
      <c r="N33">
        <f xml:space="preserve"> SUM(N3:N31)</f>
        <v>437.06</v>
      </c>
      <c r="AC33">
        <f xml:space="preserve"> AVERAGE(AC3:AC31)</f>
        <v>459.2658275862068</v>
      </c>
      <c r="AD33">
        <f xml:space="preserve"> SUM(AD3:AD31)</f>
        <v>393.78</v>
      </c>
    </row>
    <row r="35" spans="1:41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t="s">
        <v>13</v>
      </c>
      <c r="O35" t="s">
        <v>14</v>
      </c>
      <c r="P35" t="s">
        <v>15</v>
      </c>
      <c r="Q35" t="s">
        <v>16</v>
      </c>
      <c r="R35" t="s">
        <v>17</v>
      </c>
      <c r="S35" t="s">
        <v>18</v>
      </c>
      <c r="T35" t="s">
        <v>19</v>
      </c>
      <c r="U35" t="s">
        <v>20</v>
      </c>
      <c r="V35" t="s">
        <v>21</v>
      </c>
    </row>
    <row r="36" spans="1:41">
      <c r="A36">
        <v>3</v>
      </c>
      <c r="B36">
        <v>0.7</v>
      </c>
      <c r="C36" t="s">
        <v>22</v>
      </c>
      <c r="D36">
        <v>720</v>
      </c>
      <c r="E36">
        <v>720</v>
      </c>
      <c r="F36">
        <v>8</v>
      </c>
      <c r="G36">
        <v>12</v>
      </c>
      <c r="H36">
        <v>0.2</v>
      </c>
      <c r="I36">
        <v>0.25</v>
      </c>
      <c r="J36">
        <v>25</v>
      </c>
      <c r="K36">
        <v>1510613829</v>
      </c>
      <c r="L36">
        <v>2</v>
      </c>
      <c r="M36">
        <v>0</v>
      </c>
      <c r="N36">
        <v>2</v>
      </c>
      <c r="O36">
        <v>0</v>
      </c>
      <c r="P36">
        <v>0</v>
      </c>
      <c r="Q36">
        <v>0</v>
      </c>
      <c r="R36">
        <v>6</v>
      </c>
      <c r="S36">
        <v>0</v>
      </c>
      <c r="T36">
        <v>18</v>
      </c>
      <c r="U36">
        <v>38.888888999999999</v>
      </c>
      <c r="V36">
        <v>19.444444000000001</v>
      </c>
      <c r="W36">
        <v>5.5555560000000002</v>
      </c>
      <c r="X36">
        <v>0.85799999999999998</v>
      </c>
      <c r="Y36">
        <v>0</v>
      </c>
      <c r="AB36">
        <v>2</v>
      </c>
      <c r="AC36">
        <v>0</v>
      </c>
      <c r="AD36">
        <v>2</v>
      </c>
      <c r="AE36">
        <v>0</v>
      </c>
      <c r="AF36">
        <v>0</v>
      </c>
      <c r="AG36">
        <v>0</v>
      </c>
      <c r="AH36">
        <v>6</v>
      </c>
      <c r="AI36">
        <v>0</v>
      </c>
      <c r="AJ36">
        <v>18</v>
      </c>
      <c r="AK36">
        <v>38.888888999999999</v>
      </c>
      <c r="AL36">
        <v>19.444444000000001</v>
      </c>
      <c r="AM36">
        <v>5.5555560000000002</v>
      </c>
      <c r="AN36">
        <v>1.3720000000000001</v>
      </c>
      <c r="AO36">
        <v>0</v>
      </c>
    </row>
    <row r="37" spans="1:41">
      <c r="A37">
        <v>8</v>
      </c>
      <c r="B37">
        <v>12</v>
      </c>
      <c r="C37">
        <v>3</v>
      </c>
      <c r="D37">
        <v>0</v>
      </c>
      <c r="E37">
        <v>0</v>
      </c>
      <c r="F37">
        <v>2</v>
      </c>
      <c r="G37">
        <v>43</v>
      </c>
      <c r="H37">
        <v>0</v>
      </c>
      <c r="I37">
        <v>131</v>
      </c>
      <c r="J37">
        <v>56.944443999999997</v>
      </c>
      <c r="K37">
        <v>7.1180560000000002</v>
      </c>
      <c r="L37">
        <v>33.928570999999998</v>
      </c>
      <c r="M37">
        <v>483.91500000000002</v>
      </c>
      <c r="N37">
        <v>0</v>
      </c>
      <c r="Q37">
        <v>8</v>
      </c>
      <c r="R37">
        <v>12</v>
      </c>
      <c r="S37">
        <v>3</v>
      </c>
      <c r="T37">
        <v>0</v>
      </c>
      <c r="U37">
        <v>0</v>
      </c>
      <c r="V37">
        <v>0</v>
      </c>
      <c r="W37">
        <v>43</v>
      </c>
      <c r="X37">
        <v>2</v>
      </c>
      <c r="Y37">
        <v>131</v>
      </c>
      <c r="Z37">
        <v>56.944443999999997</v>
      </c>
      <c r="AA37">
        <v>7.1180560000000002</v>
      </c>
      <c r="AB37">
        <v>34.325397000000002</v>
      </c>
      <c r="AC37">
        <v>382.23399999999998</v>
      </c>
      <c r="AD37">
        <v>0</v>
      </c>
    </row>
    <row r="38" spans="1:41">
      <c r="A38">
        <v>9</v>
      </c>
      <c r="B38">
        <v>13</v>
      </c>
      <c r="C38">
        <v>2</v>
      </c>
      <c r="D38">
        <v>0</v>
      </c>
      <c r="E38">
        <v>0</v>
      </c>
      <c r="F38">
        <v>2</v>
      </c>
      <c r="G38">
        <v>8</v>
      </c>
      <c r="H38">
        <v>0</v>
      </c>
      <c r="I38">
        <v>26</v>
      </c>
      <c r="J38">
        <v>38.888888999999999</v>
      </c>
      <c r="K38">
        <v>4.3209879999999998</v>
      </c>
      <c r="L38">
        <v>33.134920999999999</v>
      </c>
      <c r="M38">
        <v>601.71199999999999</v>
      </c>
      <c r="N38">
        <v>7.69</v>
      </c>
      <c r="Q38">
        <v>9</v>
      </c>
      <c r="R38">
        <v>13</v>
      </c>
      <c r="S38">
        <v>2</v>
      </c>
      <c r="T38">
        <v>0</v>
      </c>
      <c r="U38">
        <v>0</v>
      </c>
      <c r="V38">
        <v>2</v>
      </c>
      <c r="W38">
        <v>8</v>
      </c>
      <c r="X38">
        <v>0</v>
      </c>
      <c r="Y38">
        <v>26</v>
      </c>
      <c r="Z38">
        <v>38.888888999999999</v>
      </c>
      <c r="AA38">
        <v>4.3209879999999998</v>
      </c>
      <c r="AB38">
        <v>33.134920999999999</v>
      </c>
      <c r="AC38">
        <v>439.642</v>
      </c>
      <c r="AD38">
        <v>0</v>
      </c>
    </row>
    <row r="39" spans="1:41">
      <c r="A39">
        <v>10</v>
      </c>
      <c r="B39">
        <v>14</v>
      </c>
      <c r="C39">
        <v>1</v>
      </c>
      <c r="D39">
        <v>0</v>
      </c>
      <c r="E39">
        <v>0</v>
      </c>
      <c r="F39">
        <v>2</v>
      </c>
      <c r="G39">
        <v>15</v>
      </c>
      <c r="H39">
        <v>4</v>
      </c>
      <c r="I39">
        <v>51</v>
      </c>
      <c r="J39">
        <v>23.611111000000001</v>
      </c>
      <c r="K39">
        <v>2.3611110000000002</v>
      </c>
      <c r="L39">
        <v>31.944444000000001</v>
      </c>
      <c r="M39">
        <v>428.846</v>
      </c>
      <c r="N39">
        <v>0</v>
      </c>
      <c r="Q39">
        <v>10</v>
      </c>
      <c r="R39">
        <v>14</v>
      </c>
      <c r="S39">
        <v>1</v>
      </c>
      <c r="T39">
        <v>0</v>
      </c>
      <c r="U39">
        <v>0</v>
      </c>
      <c r="V39">
        <v>8</v>
      </c>
      <c r="W39">
        <v>15</v>
      </c>
      <c r="X39">
        <v>0</v>
      </c>
      <c r="Y39">
        <v>53</v>
      </c>
      <c r="Z39">
        <v>23.611111000000001</v>
      </c>
      <c r="AA39">
        <v>2.3611110000000002</v>
      </c>
      <c r="AB39">
        <v>30.158729999999998</v>
      </c>
      <c r="AC39">
        <v>602.83500000000004</v>
      </c>
      <c r="AD39">
        <v>7.55</v>
      </c>
    </row>
    <row r="40" spans="1:41">
      <c r="A40">
        <v>11</v>
      </c>
      <c r="B40">
        <v>16</v>
      </c>
      <c r="C40">
        <v>1</v>
      </c>
      <c r="D40">
        <v>0</v>
      </c>
      <c r="E40">
        <v>0</v>
      </c>
      <c r="F40">
        <v>18</v>
      </c>
      <c r="G40">
        <v>18</v>
      </c>
      <c r="H40">
        <v>0</v>
      </c>
      <c r="I40">
        <v>72</v>
      </c>
      <c r="J40">
        <v>80.555555999999996</v>
      </c>
      <c r="K40">
        <v>7.323232</v>
      </c>
      <c r="L40">
        <v>36.111111000000001</v>
      </c>
      <c r="M40">
        <v>319.92700000000002</v>
      </c>
      <c r="N40">
        <v>0</v>
      </c>
      <c r="Q40">
        <v>11</v>
      </c>
      <c r="R40">
        <v>16</v>
      </c>
      <c r="S40">
        <v>1</v>
      </c>
      <c r="T40">
        <v>0</v>
      </c>
      <c r="U40">
        <v>0</v>
      </c>
      <c r="V40">
        <v>18</v>
      </c>
      <c r="W40">
        <v>18</v>
      </c>
      <c r="X40">
        <v>0</v>
      </c>
      <c r="Y40">
        <v>72</v>
      </c>
      <c r="Z40">
        <v>80.555555999999996</v>
      </c>
      <c r="AA40">
        <v>7.323232</v>
      </c>
      <c r="AB40">
        <v>36.111111000000001</v>
      </c>
      <c r="AC40">
        <v>304.88799999999998</v>
      </c>
      <c r="AD40">
        <v>0</v>
      </c>
    </row>
    <row r="41" spans="1:41">
      <c r="A41">
        <v>12</v>
      </c>
      <c r="B41">
        <v>17</v>
      </c>
      <c r="C41">
        <v>1</v>
      </c>
      <c r="D41">
        <v>0</v>
      </c>
      <c r="E41">
        <v>0</v>
      </c>
      <c r="F41">
        <v>32</v>
      </c>
      <c r="G41">
        <v>15</v>
      </c>
      <c r="H41">
        <v>9</v>
      </c>
      <c r="I41">
        <v>86</v>
      </c>
      <c r="J41">
        <v>62.5</v>
      </c>
      <c r="K41">
        <v>5.2083329999999997</v>
      </c>
      <c r="L41">
        <v>35.714286000000001</v>
      </c>
      <c r="M41">
        <v>602.88199999999995</v>
      </c>
      <c r="N41">
        <v>5.81</v>
      </c>
      <c r="Q41">
        <v>12</v>
      </c>
      <c r="R41">
        <v>17</v>
      </c>
      <c r="S41">
        <v>1</v>
      </c>
      <c r="T41">
        <v>0</v>
      </c>
      <c r="U41">
        <v>0</v>
      </c>
      <c r="V41">
        <v>29</v>
      </c>
      <c r="W41">
        <v>15</v>
      </c>
      <c r="X41">
        <v>9</v>
      </c>
      <c r="Y41">
        <v>83</v>
      </c>
      <c r="Z41">
        <v>62.5</v>
      </c>
      <c r="AA41">
        <v>5.2083329999999997</v>
      </c>
      <c r="AB41">
        <v>33.928570999999998</v>
      </c>
      <c r="AC41">
        <v>312.98399999999998</v>
      </c>
      <c r="AD41">
        <v>0</v>
      </c>
    </row>
    <row r="42" spans="1:41">
      <c r="A42">
        <v>13</v>
      </c>
      <c r="B42">
        <v>17</v>
      </c>
      <c r="C42">
        <v>2</v>
      </c>
      <c r="D42">
        <v>0</v>
      </c>
      <c r="E42">
        <v>0</v>
      </c>
      <c r="F42">
        <v>16</v>
      </c>
      <c r="G42">
        <v>40</v>
      </c>
      <c r="H42">
        <v>4</v>
      </c>
      <c r="I42">
        <v>141</v>
      </c>
      <c r="J42">
        <v>88.888889000000006</v>
      </c>
      <c r="K42">
        <v>6.8376070000000002</v>
      </c>
      <c r="L42">
        <v>43.849206000000002</v>
      </c>
      <c r="M42">
        <v>601.86800000000005</v>
      </c>
      <c r="N42">
        <v>9.93</v>
      </c>
      <c r="Q42">
        <v>13</v>
      </c>
      <c r="R42">
        <v>17</v>
      </c>
      <c r="S42">
        <v>2</v>
      </c>
      <c r="T42">
        <v>0</v>
      </c>
      <c r="U42">
        <v>0</v>
      </c>
      <c r="V42">
        <v>22</v>
      </c>
      <c r="W42">
        <v>40</v>
      </c>
      <c r="X42">
        <v>0</v>
      </c>
      <c r="Y42">
        <v>142</v>
      </c>
      <c r="Z42">
        <v>86.111110999999994</v>
      </c>
      <c r="AA42">
        <v>6.6239319999999999</v>
      </c>
      <c r="AB42">
        <v>44.444443999999997</v>
      </c>
      <c r="AC42">
        <v>603.44299999999998</v>
      </c>
      <c r="AD42">
        <v>10.56</v>
      </c>
    </row>
    <row r="43" spans="1:41">
      <c r="A43">
        <v>14</v>
      </c>
      <c r="B43">
        <v>20</v>
      </c>
      <c r="C43">
        <v>1</v>
      </c>
      <c r="D43">
        <v>0</v>
      </c>
      <c r="E43">
        <v>0</v>
      </c>
      <c r="F43">
        <v>47</v>
      </c>
      <c r="G43">
        <v>11</v>
      </c>
      <c r="H43">
        <v>0</v>
      </c>
      <c r="I43">
        <v>80</v>
      </c>
      <c r="J43">
        <v>79.166667000000004</v>
      </c>
      <c r="K43">
        <v>5.6547619999999998</v>
      </c>
      <c r="L43">
        <v>41.071429000000002</v>
      </c>
      <c r="M43">
        <v>610.04200000000003</v>
      </c>
      <c r="N43">
        <v>17.5</v>
      </c>
      <c r="Q43">
        <v>14</v>
      </c>
      <c r="R43">
        <v>20</v>
      </c>
      <c r="S43">
        <v>1</v>
      </c>
      <c r="T43">
        <v>0</v>
      </c>
      <c r="U43">
        <v>0</v>
      </c>
      <c r="V43">
        <v>47</v>
      </c>
      <c r="W43">
        <v>11</v>
      </c>
      <c r="X43">
        <v>0</v>
      </c>
      <c r="Y43">
        <v>80</v>
      </c>
      <c r="Z43">
        <v>79.166667000000004</v>
      </c>
      <c r="AA43">
        <v>5.6547619999999998</v>
      </c>
      <c r="AB43">
        <v>41.071429000000002</v>
      </c>
      <c r="AC43">
        <v>611.61699999999996</v>
      </c>
      <c r="AD43">
        <v>17.5</v>
      </c>
    </row>
    <row r="44" spans="1:41">
      <c r="A44">
        <v>15</v>
      </c>
      <c r="B44">
        <v>18</v>
      </c>
      <c r="C44">
        <v>1</v>
      </c>
      <c r="D44">
        <v>0</v>
      </c>
      <c r="E44">
        <v>0</v>
      </c>
      <c r="F44">
        <v>25</v>
      </c>
      <c r="G44">
        <v>13</v>
      </c>
      <c r="H44">
        <v>0</v>
      </c>
      <c r="I44">
        <v>64</v>
      </c>
      <c r="J44">
        <v>62.5</v>
      </c>
      <c r="K44">
        <v>4.1666670000000003</v>
      </c>
      <c r="L44">
        <v>42.063491999999997</v>
      </c>
      <c r="M44">
        <v>612.36699999999996</v>
      </c>
      <c r="N44">
        <v>17.190000000000001</v>
      </c>
      <c r="Q44">
        <v>15</v>
      </c>
      <c r="R44">
        <v>18</v>
      </c>
      <c r="S44">
        <v>1</v>
      </c>
      <c r="T44">
        <v>0</v>
      </c>
      <c r="U44">
        <v>0</v>
      </c>
      <c r="V44">
        <v>25</v>
      </c>
      <c r="W44">
        <v>13</v>
      </c>
      <c r="X44">
        <v>0</v>
      </c>
      <c r="Y44">
        <v>64</v>
      </c>
      <c r="Z44">
        <v>62.5</v>
      </c>
      <c r="AA44">
        <v>4.1666670000000003</v>
      </c>
      <c r="AB44">
        <v>42.063491999999997</v>
      </c>
      <c r="AC44">
        <v>605.81399999999996</v>
      </c>
      <c r="AD44">
        <v>17.190000000000001</v>
      </c>
    </row>
    <row r="45" spans="1:41">
      <c r="A45">
        <v>16</v>
      </c>
      <c r="B45">
        <v>16</v>
      </c>
      <c r="C45">
        <v>1</v>
      </c>
      <c r="D45">
        <v>0</v>
      </c>
      <c r="E45">
        <v>0</v>
      </c>
      <c r="F45">
        <v>11</v>
      </c>
      <c r="G45">
        <v>3</v>
      </c>
      <c r="H45">
        <v>0</v>
      </c>
      <c r="I45">
        <v>20</v>
      </c>
      <c r="J45">
        <v>25</v>
      </c>
      <c r="K45">
        <v>1.5625</v>
      </c>
      <c r="L45">
        <v>38.492063000000002</v>
      </c>
      <c r="M45">
        <v>604.34799999999996</v>
      </c>
      <c r="N45">
        <v>55</v>
      </c>
      <c r="Q45">
        <v>16</v>
      </c>
      <c r="R45">
        <v>16</v>
      </c>
      <c r="S45">
        <v>1</v>
      </c>
      <c r="T45">
        <v>0</v>
      </c>
      <c r="U45">
        <v>0</v>
      </c>
      <c r="V45">
        <v>11</v>
      </c>
      <c r="W45">
        <v>3</v>
      </c>
      <c r="X45">
        <v>0</v>
      </c>
      <c r="Y45">
        <v>20</v>
      </c>
      <c r="Z45">
        <v>25</v>
      </c>
      <c r="AA45">
        <v>1.5625</v>
      </c>
      <c r="AB45">
        <v>38.492063000000002</v>
      </c>
      <c r="AC45">
        <v>602.88099999999997</v>
      </c>
      <c r="AD45">
        <v>55</v>
      </c>
    </row>
    <row r="46" spans="1:41">
      <c r="A46">
        <v>17</v>
      </c>
      <c r="B46">
        <v>20</v>
      </c>
      <c r="C46">
        <v>1</v>
      </c>
      <c r="D46">
        <v>0</v>
      </c>
      <c r="E46">
        <v>0</v>
      </c>
      <c r="F46">
        <v>20</v>
      </c>
      <c r="G46">
        <v>21</v>
      </c>
      <c r="H46">
        <v>3</v>
      </c>
      <c r="I46">
        <v>86</v>
      </c>
      <c r="J46">
        <v>66.666667000000004</v>
      </c>
      <c r="K46">
        <v>3.9215689999999999</v>
      </c>
      <c r="L46">
        <v>49.206349000000003</v>
      </c>
      <c r="M46">
        <v>602.39800000000002</v>
      </c>
      <c r="N46">
        <v>12.79</v>
      </c>
      <c r="Q46">
        <v>17</v>
      </c>
      <c r="R46">
        <v>20</v>
      </c>
      <c r="S46">
        <v>1</v>
      </c>
      <c r="T46">
        <v>0</v>
      </c>
      <c r="U46">
        <v>0</v>
      </c>
      <c r="V46">
        <v>29</v>
      </c>
      <c r="W46">
        <v>21</v>
      </c>
      <c r="X46">
        <v>3</v>
      </c>
      <c r="Y46">
        <v>95</v>
      </c>
      <c r="Z46">
        <v>66.666667000000004</v>
      </c>
      <c r="AA46">
        <v>3.9215689999999999</v>
      </c>
      <c r="AB46">
        <v>45.634920999999999</v>
      </c>
      <c r="AC46">
        <v>603.13099999999997</v>
      </c>
      <c r="AD46">
        <v>21.05</v>
      </c>
    </row>
    <row r="47" spans="1:41">
      <c r="A47">
        <v>18</v>
      </c>
      <c r="B47">
        <v>21</v>
      </c>
      <c r="C47">
        <v>0</v>
      </c>
      <c r="D47">
        <v>0</v>
      </c>
      <c r="E47">
        <v>0</v>
      </c>
      <c r="F47">
        <v>16</v>
      </c>
      <c r="G47">
        <v>0</v>
      </c>
      <c r="H47">
        <v>1</v>
      </c>
      <c r="I47">
        <v>17</v>
      </c>
      <c r="J47">
        <v>31.944444000000001</v>
      </c>
      <c r="K47">
        <v>1.774691</v>
      </c>
      <c r="L47">
        <v>48.214286000000001</v>
      </c>
      <c r="M47">
        <v>602.07100000000003</v>
      </c>
      <c r="N47">
        <v>88.24</v>
      </c>
      <c r="Q47">
        <v>18</v>
      </c>
      <c r="R47">
        <v>21</v>
      </c>
      <c r="S47">
        <v>0</v>
      </c>
      <c r="T47">
        <v>0</v>
      </c>
      <c r="U47">
        <v>0</v>
      </c>
      <c r="V47">
        <v>25</v>
      </c>
      <c r="W47">
        <v>0</v>
      </c>
      <c r="X47">
        <v>0</v>
      </c>
      <c r="Y47">
        <v>25</v>
      </c>
      <c r="Z47">
        <v>31.944444000000001</v>
      </c>
      <c r="AA47">
        <v>1.774691</v>
      </c>
      <c r="AB47">
        <v>45.833333000000003</v>
      </c>
      <c r="AC47">
        <v>603.24</v>
      </c>
      <c r="AD47">
        <v>92</v>
      </c>
    </row>
    <row r="48" spans="1:41">
      <c r="A48">
        <v>19</v>
      </c>
      <c r="B48">
        <v>21</v>
      </c>
      <c r="C48">
        <v>3</v>
      </c>
      <c r="D48">
        <v>0</v>
      </c>
      <c r="E48">
        <v>0</v>
      </c>
      <c r="F48">
        <v>90</v>
      </c>
      <c r="G48">
        <v>53</v>
      </c>
      <c r="H48">
        <v>0</v>
      </c>
      <c r="I48">
        <v>249</v>
      </c>
      <c r="J48">
        <v>97.222222000000002</v>
      </c>
      <c r="K48">
        <v>5.1169589999999996</v>
      </c>
      <c r="L48">
        <v>59.325397000000002</v>
      </c>
      <c r="M48">
        <v>605.17399999999998</v>
      </c>
      <c r="N48">
        <v>28.11</v>
      </c>
      <c r="Q48">
        <v>19</v>
      </c>
      <c r="R48">
        <v>21</v>
      </c>
      <c r="S48">
        <v>3</v>
      </c>
      <c r="T48">
        <v>0</v>
      </c>
      <c r="U48">
        <v>0</v>
      </c>
      <c r="V48">
        <v>90</v>
      </c>
      <c r="W48">
        <v>53</v>
      </c>
      <c r="X48">
        <v>0</v>
      </c>
      <c r="Y48">
        <v>249</v>
      </c>
      <c r="Z48">
        <v>97.222222000000002</v>
      </c>
      <c r="AA48">
        <v>5.1169589999999996</v>
      </c>
      <c r="AB48">
        <v>59.325397000000002</v>
      </c>
      <c r="AC48">
        <v>603.28800000000001</v>
      </c>
      <c r="AD48">
        <v>28.11</v>
      </c>
    </row>
    <row r="49" spans="1:30">
      <c r="A49">
        <v>20</v>
      </c>
      <c r="B49">
        <v>19</v>
      </c>
      <c r="C49">
        <v>5</v>
      </c>
      <c r="D49">
        <v>0</v>
      </c>
      <c r="E49">
        <v>0</v>
      </c>
      <c r="F49">
        <v>272</v>
      </c>
      <c r="G49">
        <v>170</v>
      </c>
      <c r="H49">
        <v>0</v>
      </c>
      <c r="I49">
        <v>782</v>
      </c>
      <c r="J49">
        <v>87.5</v>
      </c>
      <c r="K49">
        <v>4.375</v>
      </c>
      <c r="L49">
        <v>57.341270000000002</v>
      </c>
      <c r="M49">
        <v>602.39700000000005</v>
      </c>
      <c r="N49">
        <v>46.55</v>
      </c>
      <c r="Q49">
        <v>20</v>
      </c>
      <c r="R49">
        <v>19</v>
      </c>
      <c r="S49">
        <v>5</v>
      </c>
      <c r="T49">
        <v>0</v>
      </c>
      <c r="U49">
        <v>0</v>
      </c>
      <c r="V49">
        <v>272</v>
      </c>
      <c r="W49">
        <v>170</v>
      </c>
      <c r="X49">
        <v>0</v>
      </c>
      <c r="Y49">
        <v>782</v>
      </c>
      <c r="Z49">
        <v>87.5</v>
      </c>
      <c r="AA49">
        <v>4.375</v>
      </c>
      <c r="AB49">
        <v>57.341270000000002</v>
      </c>
      <c r="AC49">
        <v>602.44500000000005</v>
      </c>
      <c r="AD49">
        <v>46.55</v>
      </c>
    </row>
    <row r="50" spans="1:30">
      <c r="A50">
        <v>21</v>
      </c>
      <c r="B50">
        <v>19</v>
      </c>
      <c r="C50">
        <v>4</v>
      </c>
      <c r="D50">
        <v>0</v>
      </c>
      <c r="E50">
        <v>0</v>
      </c>
      <c r="F50">
        <v>230</v>
      </c>
      <c r="G50">
        <v>165</v>
      </c>
      <c r="H50">
        <v>0</v>
      </c>
      <c r="I50">
        <v>725</v>
      </c>
      <c r="J50">
        <v>93.055555999999996</v>
      </c>
      <c r="K50">
        <v>4.4312170000000002</v>
      </c>
      <c r="L50">
        <v>48.214286000000001</v>
      </c>
      <c r="M50">
        <v>603.24</v>
      </c>
      <c r="N50">
        <v>19.59</v>
      </c>
      <c r="Q50">
        <v>21</v>
      </c>
      <c r="R50">
        <v>19</v>
      </c>
      <c r="S50">
        <v>4</v>
      </c>
      <c r="T50">
        <v>0</v>
      </c>
      <c r="U50">
        <v>0</v>
      </c>
      <c r="V50">
        <v>230</v>
      </c>
      <c r="W50">
        <v>165</v>
      </c>
      <c r="X50">
        <v>0</v>
      </c>
      <c r="Y50">
        <v>725</v>
      </c>
      <c r="Z50">
        <v>93.055555999999996</v>
      </c>
      <c r="AA50">
        <v>4.4312170000000002</v>
      </c>
      <c r="AB50">
        <v>48.214286000000001</v>
      </c>
      <c r="AC50">
        <v>602.32000000000005</v>
      </c>
      <c r="AD50">
        <v>19.59</v>
      </c>
    </row>
    <row r="51" spans="1:30">
      <c r="A51">
        <v>22</v>
      </c>
      <c r="B51">
        <v>20</v>
      </c>
      <c r="C51">
        <v>1</v>
      </c>
      <c r="D51">
        <v>0</v>
      </c>
      <c r="E51">
        <v>0</v>
      </c>
      <c r="F51">
        <v>245</v>
      </c>
      <c r="G51">
        <v>17</v>
      </c>
      <c r="H51">
        <v>0</v>
      </c>
      <c r="I51">
        <v>296</v>
      </c>
      <c r="J51">
        <v>100</v>
      </c>
      <c r="K51">
        <v>4.5454549999999996</v>
      </c>
      <c r="L51">
        <v>52.182540000000003</v>
      </c>
      <c r="M51">
        <v>602.58500000000004</v>
      </c>
      <c r="N51">
        <v>33.450000000000003</v>
      </c>
      <c r="Q51">
        <v>22</v>
      </c>
      <c r="R51">
        <v>20</v>
      </c>
      <c r="S51">
        <v>1</v>
      </c>
      <c r="T51">
        <v>0</v>
      </c>
      <c r="U51">
        <v>0</v>
      </c>
      <c r="V51">
        <v>245</v>
      </c>
      <c r="W51">
        <v>17</v>
      </c>
      <c r="X51">
        <v>0</v>
      </c>
      <c r="Y51">
        <v>296</v>
      </c>
      <c r="Z51">
        <v>100</v>
      </c>
      <c r="AA51">
        <v>4.5454549999999996</v>
      </c>
      <c r="AB51">
        <v>52.182540000000003</v>
      </c>
      <c r="AC51">
        <v>602.69399999999996</v>
      </c>
      <c r="AD51">
        <v>33.450000000000003</v>
      </c>
    </row>
    <row r="52" spans="1:30">
      <c r="A52">
        <v>23</v>
      </c>
      <c r="B52">
        <v>18</v>
      </c>
      <c r="C52">
        <v>1</v>
      </c>
      <c r="D52">
        <v>0</v>
      </c>
      <c r="E52">
        <v>0</v>
      </c>
      <c r="F52">
        <v>214</v>
      </c>
      <c r="G52">
        <v>29</v>
      </c>
      <c r="H52">
        <v>0</v>
      </c>
      <c r="I52">
        <v>301</v>
      </c>
      <c r="J52">
        <v>100</v>
      </c>
      <c r="K52">
        <v>4.3478260000000004</v>
      </c>
      <c r="L52">
        <v>40.476190000000003</v>
      </c>
      <c r="M52">
        <v>603.03800000000001</v>
      </c>
      <c r="N52">
        <v>5.98</v>
      </c>
      <c r="Q52">
        <v>23</v>
      </c>
      <c r="R52">
        <v>18</v>
      </c>
      <c r="S52">
        <v>1</v>
      </c>
      <c r="T52">
        <v>0</v>
      </c>
      <c r="U52">
        <v>0</v>
      </c>
      <c r="V52">
        <v>214</v>
      </c>
      <c r="W52">
        <v>29</v>
      </c>
      <c r="X52">
        <v>0</v>
      </c>
      <c r="Y52">
        <v>301</v>
      </c>
      <c r="Z52">
        <v>100</v>
      </c>
      <c r="AA52">
        <v>4.3478260000000004</v>
      </c>
      <c r="AB52">
        <v>40.476190000000003</v>
      </c>
      <c r="AC52">
        <v>606.26700000000005</v>
      </c>
      <c r="AD52">
        <v>5.98</v>
      </c>
    </row>
    <row r="53" spans="1:30">
      <c r="A53">
        <v>24</v>
      </c>
      <c r="B53">
        <v>14</v>
      </c>
      <c r="C53">
        <v>3</v>
      </c>
      <c r="D53">
        <v>0</v>
      </c>
      <c r="E53">
        <v>0</v>
      </c>
      <c r="F53">
        <v>49</v>
      </c>
      <c r="G53">
        <v>95</v>
      </c>
      <c r="H53">
        <v>0</v>
      </c>
      <c r="I53">
        <v>334</v>
      </c>
      <c r="J53">
        <v>93.055555999999996</v>
      </c>
      <c r="K53">
        <v>3.8773149999999998</v>
      </c>
      <c r="L53">
        <v>30.753968</v>
      </c>
      <c r="M53">
        <v>603.52099999999996</v>
      </c>
      <c r="N53">
        <v>6.59</v>
      </c>
      <c r="Q53">
        <v>24</v>
      </c>
      <c r="R53">
        <v>14</v>
      </c>
      <c r="S53">
        <v>3</v>
      </c>
      <c r="T53">
        <v>0</v>
      </c>
      <c r="U53">
        <v>0</v>
      </c>
      <c r="V53">
        <v>49</v>
      </c>
      <c r="W53">
        <v>95</v>
      </c>
      <c r="X53">
        <v>0</v>
      </c>
      <c r="Y53">
        <v>334</v>
      </c>
      <c r="Z53">
        <v>100</v>
      </c>
      <c r="AA53">
        <v>4.1666670000000003</v>
      </c>
      <c r="AB53">
        <v>31.547619000000001</v>
      </c>
      <c r="AC53">
        <v>610.822</v>
      </c>
      <c r="AD53">
        <v>6.59</v>
      </c>
    </row>
    <row r="54" spans="1:30">
      <c r="A54">
        <v>25</v>
      </c>
      <c r="B54">
        <v>13</v>
      </c>
      <c r="C54">
        <v>5</v>
      </c>
      <c r="D54">
        <v>0</v>
      </c>
      <c r="E54">
        <v>0</v>
      </c>
      <c r="F54">
        <v>67</v>
      </c>
      <c r="G54">
        <v>81</v>
      </c>
      <c r="H54">
        <v>0</v>
      </c>
      <c r="I54">
        <v>310</v>
      </c>
      <c r="J54">
        <v>98.611110999999994</v>
      </c>
      <c r="K54">
        <v>3.9444439999999998</v>
      </c>
      <c r="L54">
        <v>39.285713999999999</v>
      </c>
      <c r="M54">
        <v>611.42999999999995</v>
      </c>
      <c r="N54">
        <v>39.03</v>
      </c>
      <c r="Q54">
        <v>25</v>
      </c>
      <c r="R54">
        <v>13</v>
      </c>
      <c r="S54">
        <v>5</v>
      </c>
      <c r="T54">
        <v>0</v>
      </c>
      <c r="U54">
        <v>0</v>
      </c>
      <c r="V54">
        <v>67</v>
      </c>
      <c r="W54">
        <v>81</v>
      </c>
      <c r="X54">
        <v>0</v>
      </c>
      <c r="Y54">
        <v>310</v>
      </c>
      <c r="Z54">
        <v>98.611110999999994</v>
      </c>
      <c r="AA54">
        <v>3.9444439999999998</v>
      </c>
      <c r="AB54">
        <v>39.285713999999999</v>
      </c>
      <c r="AC54">
        <v>604.97199999999998</v>
      </c>
      <c r="AD54">
        <v>39.03</v>
      </c>
    </row>
    <row r="55" spans="1:30">
      <c r="A55">
        <v>31</v>
      </c>
      <c r="B55">
        <v>13</v>
      </c>
      <c r="C55">
        <v>1</v>
      </c>
      <c r="D55">
        <v>0</v>
      </c>
      <c r="E55">
        <v>0</v>
      </c>
      <c r="F55">
        <v>0</v>
      </c>
      <c r="G55">
        <v>7</v>
      </c>
      <c r="H55">
        <v>2</v>
      </c>
      <c r="I55">
        <v>23</v>
      </c>
      <c r="J55">
        <v>48.611111000000001</v>
      </c>
      <c r="K55">
        <v>1.5681</v>
      </c>
      <c r="L55">
        <v>28.769841</v>
      </c>
      <c r="M55">
        <v>94.707999999999998</v>
      </c>
      <c r="N55">
        <v>0</v>
      </c>
      <c r="Q55">
        <v>31</v>
      </c>
      <c r="R55">
        <v>13</v>
      </c>
      <c r="S55">
        <v>1</v>
      </c>
      <c r="T55">
        <v>0</v>
      </c>
      <c r="U55">
        <v>0</v>
      </c>
      <c r="V55">
        <v>0</v>
      </c>
      <c r="W55">
        <v>7</v>
      </c>
      <c r="X55">
        <v>2</v>
      </c>
      <c r="Y55">
        <v>23</v>
      </c>
      <c r="Z55">
        <v>48.611111000000001</v>
      </c>
      <c r="AA55">
        <v>1.5681</v>
      </c>
      <c r="AB55">
        <v>28.769841</v>
      </c>
      <c r="AC55">
        <v>107.968</v>
      </c>
      <c r="AD55">
        <v>0</v>
      </c>
    </row>
    <row r="56" spans="1:30">
      <c r="A56">
        <v>37</v>
      </c>
      <c r="B56">
        <v>9</v>
      </c>
      <c r="C56">
        <v>2</v>
      </c>
      <c r="D56">
        <v>0</v>
      </c>
      <c r="E56">
        <v>0</v>
      </c>
      <c r="F56">
        <v>12</v>
      </c>
      <c r="G56">
        <v>27</v>
      </c>
      <c r="H56">
        <v>5</v>
      </c>
      <c r="I56">
        <v>98</v>
      </c>
      <c r="J56">
        <v>90.277777999999998</v>
      </c>
      <c r="K56">
        <v>2.43994</v>
      </c>
      <c r="L56">
        <v>23.412697999999999</v>
      </c>
      <c r="M56">
        <v>81.557000000000002</v>
      </c>
      <c r="N56">
        <v>0</v>
      </c>
      <c r="Q56">
        <v>37</v>
      </c>
      <c r="R56">
        <v>9</v>
      </c>
      <c r="S56">
        <v>2</v>
      </c>
      <c r="T56">
        <v>0</v>
      </c>
      <c r="U56">
        <v>0</v>
      </c>
      <c r="V56">
        <v>12</v>
      </c>
      <c r="W56">
        <v>26</v>
      </c>
      <c r="X56">
        <v>5</v>
      </c>
      <c r="Y56">
        <v>98</v>
      </c>
      <c r="Z56">
        <v>90.277777999999998</v>
      </c>
      <c r="AA56">
        <v>2.43994</v>
      </c>
      <c r="AB56">
        <v>23.412697999999999</v>
      </c>
      <c r="AC56">
        <v>92.509</v>
      </c>
      <c r="AD56">
        <v>0</v>
      </c>
    </row>
    <row r="57" spans="1:30">
      <c r="A57">
        <v>43</v>
      </c>
      <c r="B57">
        <v>12</v>
      </c>
      <c r="C57">
        <v>4</v>
      </c>
      <c r="D57">
        <v>0</v>
      </c>
      <c r="E57">
        <v>0</v>
      </c>
      <c r="F57">
        <v>2</v>
      </c>
      <c r="G57">
        <v>113</v>
      </c>
      <c r="H57">
        <v>5</v>
      </c>
      <c r="I57">
        <v>346</v>
      </c>
      <c r="J57">
        <v>66.666667000000004</v>
      </c>
      <c r="K57">
        <v>1.5503880000000001</v>
      </c>
      <c r="L57">
        <v>33.928570999999998</v>
      </c>
      <c r="M57">
        <v>244.672</v>
      </c>
      <c r="N57">
        <v>0</v>
      </c>
      <c r="Q57">
        <v>43</v>
      </c>
      <c r="R57">
        <v>12</v>
      </c>
      <c r="S57">
        <v>4</v>
      </c>
      <c r="T57">
        <v>0</v>
      </c>
      <c r="U57">
        <v>0</v>
      </c>
      <c r="V57">
        <v>3</v>
      </c>
      <c r="W57">
        <v>113</v>
      </c>
      <c r="X57">
        <v>4</v>
      </c>
      <c r="Y57">
        <v>346</v>
      </c>
      <c r="Z57">
        <v>66.666667000000004</v>
      </c>
      <c r="AA57">
        <v>1.5503880000000001</v>
      </c>
      <c r="AB57">
        <v>33.928570999999998</v>
      </c>
      <c r="AC57">
        <v>209.96199999999999</v>
      </c>
      <c r="AD57">
        <v>0</v>
      </c>
    </row>
    <row r="58" spans="1:30">
      <c r="A58">
        <v>44</v>
      </c>
      <c r="B58">
        <v>13</v>
      </c>
      <c r="C58">
        <v>2</v>
      </c>
      <c r="D58">
        <v>0</v>
      </c>
      <c r="E58">
        <v>0</v>
      </c>
      <c r="F58">
        <v>4</v>
      </c>
      <c r="G58">
        <v>28</v>
      </c>
      <c r="H58">
        <v>0</v>
      </c>
      <c r="I58">
        <v>88</v>
      </c>
      <c r="J58">
        <v>44.444443999999997</v>
      </c>
      <c r="K58">
        <v>1.0101009999999999</v>
      </c>
      <c r="L58">
        <v>38.293650999999997</v>
      </c>
      <c r="M58">
        <v>601.27499999999998</v>
      </c>
      <c r="N58">
        <v>4.55</v>
      </c>
      <c r="Q58">
        <v>44</v>
      </c>
      <c r="R58">
        <v>13</v>
      </c>
      <c r="S58">
        <v>2</v>
      </c>
      <c r="T58">
        <v>0</v>
      </c>
      <c r="U58">
        <v>0</v>
      </c>
      <c r="V58">
        <v>4</v>
      </c>
      <c r="W58">
        <v>28</v>
      </c>
      <c r="X58">
        <v>0</v>
      </c>
      <c r="Y58">
        <v>88</v>
      </c>
      <c r="Z58">
        <v>44.444443999999997</v>
      </c>
      <c r="AA58">
        <v>1.0101009999999999</v>
      </c>
      <c r="AB58">
        <v>38.293650999999997</v>
      </c>
      <c r="AC58">
        <v>603.06799999999998</v>
      </c>
      <c r="AD58">
        <v>4.55</v>
      </c>
    </row>
    <row r="59" spans="1:30">
      <c r="A59">
        <v>45</v>
      </c>
      <c r="B59">
        <v>13</v>
      </c>
      <c r="C59">
        <v>2</v>
      </c>
      <c r="D59">
        <v>0</v>
      </c>
      <c r="E59">
        <v>0</v>
      </c>
      <c r="F59">
        <v>8</v>
      </c>
      <c r="G59">
        <v>29</v>
      </c>
      <c r="H59">
        <v>2</v>
      </c>
      <c r="I59">
        <v>97</v>
      </c>
      <c r="J59">
        <v>61.111111000000001</v>
      </c>
      <c r="K59">
        <v>1.358025</v>
      </c>
      <c r="L59">
        <v>35.119047999999999</v>
      </c>
      <c r="M59">
        <v>364.55900000000003</v>
      </c>
      <c r="N59">
        <v>0</v>
      </c>
      <c r="Q59">
        <v>45</v>
      </c>
      <c r="R59">
        <v>13</v>
      </c>
      <c r="S59">
        <v>2</v>
      </c>
      <c r="T59">
        <v>0</v>
      </c>
      <c r="U59">
        <v>0</v>
      </c>
      <c r="V59">
        <v>9</v>
      </c>
      <c r="W59">
        <v>29</v>
      </c>
      <c r="X59">
        <v>1</v>
      </c>
      <c r="Y59">
        <v>97</v>
      </c>
      <c r="Z59">
        <v>61.111111000000001</v>
      </c>
      <c r="AA59">
        <v>1.358025</v>
      </c>
      <c r="AB59">
        <v>34.722222000000002</v>
      </c>
      <c r="AC59">
        <v>393.74700000000001</v>
      </c>
      <c r="AD59">
        <v>0</v>
      </c>
    </row>
    <row r="60" spans="1:30">
      <c r="A60">
        <v>46</v>
      </c>
      <c r="B60">
        <v>18</v>
      </c>
      <c r="C60">
        <v>0</v>
      </c>
      <c r="D60">
        <v>0</v>
      </c>
      <c r="E60">
        <v>0</v>
      </c>
      <c r="F60">
        <v>48</v>
      </c>
      <c r="G60">
        <v>0</v>
      </c>
      <c r="H60">
        <v>0</v>
      </c>
      <c r="I60">
        <v>48</v>
      </c>
      <c r="J60">
        <v>40.277777999999998</v>
      </c>
      <c r="K60">
        <v>0.87560400000000005</v>
      </c>
      <c r="L60">
        <v>38.095238000000002</v>
      </c>
      <c r="M60">
        <v>602.351</v>
      </c>
      <c r="N60">
        <v>95.83</v>
      </c>
      <c r="Q60">
        <v>46</v>
      </c>
      <c r="R60">
        <v>18</v>
      </c>
      <c r="S60">
        <v>0</v>
      </c>
      <c r="T60">
        <v>0</v>
      </c>
      <c r="U60">
        <v>0</v>
      </c>
      <c r="V60">
        <v>48</v>
      </c>
      <c r="W60">
        <v>0</v>
      </c>
      <c r="X60">
        <v>0</v>
      </c>
      <c r="Y60">
        <v>48</v>
      </c>
      <c r="Z60">
        <v>40.277777999999998</v>
      </c>
      <c r="AA60">
        <v>0.87560400000000005</v>
      </c>
      <c r="AB60">
        <v>38.095238000000002</v>
      </c>
      <c r="AC60">
        <v>605.61099999999999</v>
      </c>
      <c r="AD60">
        <v>95.83</v>
      </c>
    </row>
    <row r="61" spans="1:30">
      <c r="A61">
        <v>47</v>
      </c>
      <c r="B61">
        <v>18</v>
      </c>
      <c r="C61">
        <v>2</v>
      </c>
      <c r="D61">
        <v>0</v>
      </c>
      <c r="E61">
        <v>0</v>
      </c>
      <c r="F61">
        <v>43</v>
      </c>
      <c r="G61">
        <v>16</v>
      </c>
      <c r="H61">
        <v>0</v>
      </c>
      <c r="I61">
        <v>91</v>
      </c>
      <c r="J61">
        <v>41.666666999999997</v>
      </c>
      <c r="K61">
        <v>0.88652500000000001</v>
      </c>
      <c r="L61">
        <v>48.809524000000003</v>
      </c>
      <c r="M61">
        <v>604.98800000000006</v>
      </c>
      <c r="N61">
        <v>47.25</v>
      </c>
      <c r="Q61">
        <v>47</v>
      </c>
      <c r="R61">
        <v>18</v>
      </c>
      <c r="S61">
        <v>2</v>
      </c>
      <c r="T61">
        <v>0</v>
      </c>
      <c r="U61">
        <v>0</v>
      </c>
      <c r="V61">
        <v>43</v>
      </c>
      <c r="W61">
        <v>16</v>
      </c>
      <c r="X61">
        <v>0</v>
      </c>
      <c r="Y61">
        <v>91</v>
      </c>
      <c r="Z61">
        <v>41.666666999999997</v>
      </c>
      <c r="AA61">
        <v>0.88652500000000001</v>
      </c>
      <c r="AB61">
        <v>48.809524000000003</v>
      </c>
      <c r="AC61">
        <v>605.45500000000004</v>
      </c>
      <c r="AD61">
        <v>47.25</v>
      </c>
    </row>
    <row r="62" spans="1:30">
      <c r="A62">
        <v>48</v>
      </c>
      <c r="B62">
        <v>18</v>
      </c>
      <c r="C62">
        <v>2</v>
      </c>
      <c r="D62">
        <v>0</v>
      </c>
      <c r="E62">
        <v>0</v>
      </c>
      <c r="F62">
        <v>50</v>
      </c>
      <c r="G62">
        <v>32</v>
      </c>
      <c r="H62">
        <v>0</v>
      </c>
      <c r="I62">
        <v>146</v>
      </c>
      <c r="J62">
        <v>94.444444000000004</v>
      </c>
      <c r="K62">
        <v>1.9675929999999999</v>
      </c>
      <c r="L62">
        <v>54.365079000000001</v>
      </c>
      <c r="M62">
        <v>602.17999999999995</v>
      </c>
      <c r="N62">
        <v>30.82</v>
      </c>
      <c r="Q62">
        <v>48</v>
      </c>
      <c r="R62">
        <v>18</v>
      </c>
      <c r="S62">
        <v>2</v>
      </c>
      <c r="T62">
        <v>0</v>
      </c>
      <c r="U62">
        <v>0</v>
      </c>
      <c r="V62">
        <v>50</v>
      </c>
      <c r="W62">
        <v>32</v>
      </c>
      <c r="X62">
        <v>0</v>
      </c>
      <c r="Y62">
        <v>146</v>
      </c>
      <c r="Z62">
        <v>94.444444000000004</v>
      </c>
      <c r="AA62">
        <v>1.9675929999999999</v>
      </c>
      <c r="AB62">
        <v>54.365079000000001</v>
      </c>
      <c r="AC62">
        <v>601.96100000000001</v>
      </c>
      <c r="AD62">
        <v>30.82</v>
      </c>
    </row>
    <row r="64" spans="1:30">
      <c r="M64">
        <f xml:space="preserve"> AVERAGE(M37:M62)</f>
        <v>519.1558076923078</v>
      </c>
      <c r="N64">
        <f xml:space="preserve"> SUM(N37:N62)</f>
        <v>571.9</v>
      </c>
      <c r="AC64">
        <f xml:space="preserve"> AVERAGE(AC37:AC62)</f>
        <v>504.83838461538448</v>
      </c>
      <c r="AD64">
        <f xml:space="preserve"> SUM(AD37:AD62)</f>
        <v>578.6</v>
      </c>
    </row>
    <row r="66" spans="1:41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t="s">
        <v>13</v>
      </c>
      <c r="O66" t="s">
        <v>14</v>
      </c>
      <c r="P66" t="s">
        <v>15</v>
      </c>
      <c r="Q66" t="s">
        <v>16</v>
      </c>
      <c r="R66" t="s">
        <v>17</v>
      </c>
      <c r="S66" t="s">
        <v>18</v>
      </c>
      <c r="T66" t="s">
        <v>19</v>
      </c>
      <c r="U66" t="s">
        <v>20</v>
      </c>
      <c r="V66" t="s">
        <v>21</v>
      </c>
    </row>
    <row r="67" spans="1:41">
      <c r="A67">
        <v>3</v>
      </c>
      <c r="B67">
        <v>0.7</v>
      </c>
      <c r="C67" t="s">
        <v>22</v>
      </c>
      <c r="D67">
        <v>720</v>
      </c>
      <c r="E67">
        <v>720</v>
      </c>
      <c r="F67">
        <v>8</v>
      </c>
      <c r="G67">
        <v>12</v>
      </c>
      <c r="H67">
        <v>0.2</v>
      </c>
      <c r="I67">
        <v>0.25</v>
      </c>
      <c r="J67">
        <v>25</v>
      </c>
      <c r="K67">
        <v>1510613953</v>
      </c>
      <c r="L67">
        <v>3</v>
      </c>
      <c r="M67">
        <v>0</v>
      </c>
      <c r="N67">
        <v>2</v>
      </c>
      <c r="O67">
        <v>0</v>
      </c>
      <c r="P67">
        <v>0</v>
      </c>
      <c r="Q67">
        <v>0</v>
      </c>
      <c r="R67">
        <v>4</v>
      </c>
      <c r="S67">
        <v>0</v>
      </c>
      <c r="T67">
        <v>12</v>
      </c>
      <c r="U67">
        <v>40.277777999999998</v>
      </c>
      <c r="V67">
        <v>13.425926</v>
      </c>
      <c r="W67">
        <v>5.7539680000000004</v>
      </c>
      <c r="X67">
        <v>0.76500000000000001</v>
      </c>
      <c r="Y67">
        <v>0</v>
      </c>
      <c r="AB67">
        <v>3</v>
      </c>
      <c r="AC67">
        <v>0</v>
      </c>
      <c r="AD67">
        <v>2</v>
      </c>
      <c r="AE67">
        <v>0</v>
      </c>
      <c r="AF67">
        <v>0</v>
      </c>
      <c r="AG67">
        <v>0</v>
      </c>
      <c r="AH67">
        <v>4</v>
      </c>
      <c r="AI67">
        <v>0</v>
      </c>
      <c r="AJ67">
        <v>12</v>
      </c>
      <c r="AK67">
        <v>40.277777999999998</v>
      </c>
      <c r="AL67">
        <v>13.425926</v>
      </c>
      <c r="AM67">
        <v>5.7539680000000004</v>
      </c>
      <c r="AN67">
        <v>1.4350000000000001</v>
      </c>
      <c r="AO67">
        <v>0</v>
      </c>
    </row>
    <row r="68" spans="1:41">
      <c r="A68">
        <v>5</v>
      </c>
      <c r="B68">
        <v>10</v>
      </c>
      <c r="C68">
        <v>1</v>
      </c>
      <c r="D68">
        <v>0</v>
      </c>
      <c r="E68">
        <v>0</v>
      </c>
      <c r="F68">
        <v>7</v>
      </c>
      <c r="G68">
        <v>20</v>
      </c>
      <c r="H68">
        <v>7</v>
      </c>
      <c r="I68">
        <v>74</v>
      </c>
      <c r="J68">
        <v>19.444444000000001</v>
      </c>
      <c r="K68">
        <v>3.8888889999999998</v>
      </c>
      <c r="L68">
        <v>22.023810000000001</v>
      </c>
      <c r="M68">
        <v>178.69900000000001</v>
      </c>
      <c r="N68">
        <v>0</v>
      </c>
      <c r="Q68">
        <v>5</v>
      </c>
      <c r="R68">
        <v>10</v>
      </c>
      <c r="S68">
        <v>1</v>
      </c>
      <c r="T68">
        <v>0</v>
      </c>
      <c r="U68">
        <v>0</v>
      </c>
      <c r="V68">
        <v>8</v>
      </c>
      <c r="W68">
        <v>20</v>
      </c>
      <c r="X68">
        <v>5</v>
      </c>
      <c r="Y68">
        <v>74</v>
      </c>
      <c r="Z68">
        <v>19.444444000000001</v>
      </c>
      <c r="AA68">
        <v>3.8888889999999998</v>
      </c>
      <c r="AB68">
        <v>22.817460000000001</v>
      </c>
      <c r="AC68">
        <v>199.47900000000001</v>
      </c>
      <c r="AD68">
        <v>0</v>
      </c>
    </row>
    <row r="69" spans="1:41">
      <c r="A69">
        <v>6</v>
      </c>
      <c r="B69">
        <v>10</v>
      </c>
      <c r="C69">
        <v>2</v>
      </c>
      <c r="D69">
        <v>0</v>
      </c>
      <c r="E69">
        <v>0</v>
      </c>
      <c r="F69">
        <v>0</v>
      </c>
      <c r="G69">
        <v>34</v>
      </c>
      <c r="H69">
        <v>8</v>
      </c>
      <c r="I69">
        <v>112</v>
      </c>
      <c r="J69">
        <v>37.5</v>
      </c>
      <c r="K69">
        <v>6.25</v>
      </c>
      <c r="L69">
        <v>28.373016</v>
      </c>
      <c r="M69">
        <v>602.86599999999999</v>
      </c>
      <c r="N69">
        <v>8.93</v>
      </c>
      <c r="Q69">
        <v>6</v>
      </c>
      <c r="R69">
        <v>10</v>
      </c>
      <c r="S69">
        <v>2</v>
      </c>
      <c r="T69">
        <v>0</v>
      </c>
      <c r="U69">
        <v>0</v>
      </c>
      <c r="V69">
        <v>4</v>
      </c>
      <c r="W69">
        <v>34</v>
      </c>
      <c r="X69">
        <v>6</v>
      </c>
      <c r="Y69">
        <v>112</v>
      </c>
      <c r="Z69">
        <v>37.5</v>
      </c>
      <c r="AA69">
        <v>6.25</v>
      </c>
      <c r="AB69">
        <v>28.769841</v>
      </c>
      <c r="AC69">
        <v>588.29499999999996</v>
      </c>
      <c r="AD69">
        <v>0</v>
      </c>
    </row>
    <row r="70" spans="1:41">
      <c r="A70">
        <v>7</v>
      </c>
      <c r="B70">
        <v>11</v>
      </c>
      <c r="C70">
        <v>1</v>
      </c>
      <c r="D70">
        <v>0</v>
      </c>
      <c r="E70">
        <v>0</v>
      </c>
      <c r="F70">
        <v>7</v>
      </c>
      <c r="G70">
        <v>23</v>
      </c>
      <c r="H70">
        <v>5</v>
      </c>
      <c r="I70">
        <v>82</v>
      </c>
      <c r="J70">
        <v>16.666667</v>
      </c>
      <c r="K70">
        <v>2.3809520000000002</v>
      </c>
      <c r="L70">
        <v>28.373016</v>
      </c>
      <c r="M70">
        <v>601.30600000000004</v>
      </c>
      <c r="N70">
        <v>15.85</v>
      </c>
      <c r="Q70">
        <v>7</v>
      </c>
      <c r="R70">
        <v>11</v>
      </c>
      <c r="S70">
        <v>1</v>
      </c>
      <c r="T70">
        <v>0</v>
      </c>
      <c r="U70">
        <v>0</v>
      </c>
      <c r="V70">
        <v>2</v>
      </c>
      <c r="W70">
        <v>23</v>
      </c>
      <c r="X70">
        <v>8</v>
      </c>
      <c r="Y70">
        <v>79</v>
      </c>
      <c r="Z70">
        <v>16.666667</v>
      </c>
      <c r="AA70">
        <v>2.3809520000000002</v>
      </c>
      <c r="AB70">
        <v>28.769841</v>
      </c>
      <c r="AC70">
        <v>601.55499999999995</v>
      </c>
      <c r="AD70">
        <v>12.66</v>
      </c>
    </row>
    <row r="71" spans="1:41">
      <c r="A71">
        <v>8</v>
      </c>
      <c r="B71">
        <v>15</v>
      </c>
      <c r="C71">
        <v>1</v>
      </c>
      <c r="D71">
        <v>0</v>
      </c>
      <c r="E71">
        <v>0</v>
      </c>
      <c r="F71">
        <v>17</v>
      </c>
      <c r="G71">
        <v>23</v>
      </c>
      <c r="H71">
        <v>0</v>
      </c>
      <c r="I71">
        <v>86</v>
      </c>
      <c r="J71">
        <v>20.833333</v>
      </c>
      <c r="K71">
        <v>2.6041669999999999</v>
      </c>
      <c r="L71">
        <v>34.523809999999997</v>
      </c>
      <c r="M71">
        <v>603.72400000000005</v>
      </c>
      <c r="N71">
        <v>17.440000000000001</v>
      </c>
      <c r="Q71">
        <v>8</v>
      </c>
      <c r="R71">
        <v>15</v>
      </c>
      <c r="S71">
        <v>1</v>
      </c>
      <c r="T71">
        <v>0</v>
      </c>
      <c r="U71">
        <v>0</v>
      </c>
      <c r="V71">
        <v>17</v>
      </c>
      <c r="W71">
        <v>23</v>
      </c>
      <c r="X71">
        <v>0</v>
      </c>
      <c r="Y71">
        <v>86</v>
      </c>
      <c r="Z71">
        <v>20.833333</v>
      </c>
      <c r="AA71">
        <v>2.6041669999999999</v>
      </c>
      <c r="AB71">
        <v>34.523809999999997</v>
      </c>
      <c r="AC71">
        <v>612.86599999999999</v>
      </c>
      <c r="AD71">
        <v>17.440000000000001</v>
      </c>
    </row>
    <row r="72" spans="1:41">
      <c r="A72">
        <v>9</v>
      </c>
      <c r="B72">
        <v>17</v>
      </c>
      <c r="C72">
        <v>4</v>
      </c>
      <c r="D72">
        <v>0</v>
      </c>
      <c r="E72">
        <v>0</v>
      </c>
      <c r="F72">
        <v>15</v>
      </c>
      <c r="G72">
        <v>68</v>
      </c>
      <c r="H72">
        <v>3</v>
      </c>
      <c r="I72">
        <v>222</v>
      </c>
      <c r="J72">
        <v>100</v>
      </c>
      <c r="K72">
        <v>11.111110999999999</v>
      </c>
      <c r="L72">
        <v>53.571429000000002</v>
      </c>
      <c r="M72">
        <v>611.61699999999996</v>
      </c>
      <c r="N72">
        <v>6.76</v>
      </c>
      <c r="Q72">
        <v>9</v>
      </c>
      <c r="R72">
        <v>17</v>
      </c>
      <c r="S72">
        <v>4</v>
      </c>
      <c r="T72">
        <v>0</v>
      </c>
      <c r="U72">
        <v>0</v>
      </c>
      <c r="V72">
        <v>15</v>
      </c>
      <c r="W72">
        <v>68</v>
      </c>
      <c r="X72">
        <v>3</v>
      </c>
      <c r="Y72">
        <v>222</v>
      </c>
      <c r="Z72">
        <v>100</v>
      </c>
      <c r="AA72">
        <v>11.111110999999999</v>
      </c>
      <c r="AB72">
        <v>53.571429000000002</v>
      </c>
      <c r="AC72">
        <v>602.85</v>
      </c>
      <c r="AD72">
        <v>6.76</v>
      </c>
    </row>
    <row r="73" spans="1:41">
      <c r="A73">
        <v>10</v>
      </c>
      <c r="B73">
        <v>19</v>
      </c>
      <c r="C73">
        <v>7</v>
      </c>
      <c r="D73">
        <v>0</v>
      </c>
      <c r="E73">
        <v>0</v>
      </c>
      <c r="F73">
        <v>117</v>
      </c>
      <c r="G73">
        <v>157</v>
      </c>
      <c r="H73">
        <v>0</v>
      </c>
      <c r="I73">
        <v>588</v>
      </c>
      <c r="J73">
        <v>100</v>
      </c>
      <c r="K73">
        <v>10</v>
      </c>
      <c r="L73">
        <v>57.539682999999997</v>
      </c>
      <c r="M73">
        <v>606.59500000000003</v>
      </c>
      <c r="N73">
        <v>27.55</v>
      </c>
      <c r="Q73">
        <v>10</v>
      </c>
      <c r="R73">
        <v>19</v>
      </c>
      <c r="S73">
        <v>7</v>
      </c>
      <c r="T73">
        <v>0</v>
      </c>
      <c r="U73">
        <v>0</v>
      </c>
      <c r="V73">
        <v>117</v>
      </c>
      <c r="W73">
        <v>157</v>
      </c>
      <c r="X73">
        <v>0</v>
      </c>
      <c r="Y73">
        <v>588</v>
      </c>
      <c r="Z73">
        <v>100</v>
      </c>
      <c r="AA73">
        <v>10</v>
      </c>
      <c r="AB73">
        <v>57.539682999999997</v>
      </c>
      <c r="AC73">
        <v>602.88099999999997</v>
      </c>
      <c r="AD73">
        <v>27.55</v>
      </c>
    </row>
    <row r="74" spans="1:41">
      <c r="A74">
        <v>11</v>
      </c>
      <c r="B74">
        <v>17</v>
      </c>
      <c r="C74">
        <v>4</v>
      </c>
      <c r="D74">
        <v>0</v>
      </c>
      <c r="E74">
        <v>0</v>
      </c>
      <c r="F74">
        <v>222</v>
      </c>
      <c r="G74">
        <v>65</v>
      </c>
      <c r="H74">
        <v>0</v>
      </c>
      <c r="I74">
        <v>417</v>
      </c>
      <c r="J74">
        <v>100</v>
      </c>
      <c r="K74">
        <v>9.0909089999999999</v>
      </c>
      <c r="L74">
        <v>52.579365000000003</v>
      </c>
      <c r="M74">
        <v>603.08399999999995</v>
      </c>
      <c r="N74">
        <v>53</v>
      </c>
      <c r="Q74">
        <v>11</v>
      </c>
      <c r="R74">
        <v>17</v>
      </c>
      <c r="S74">
        <v>4</v>
      </c>
      <c r="T74">
        <v>0</v>
      </c>
      <c r="U74">
        <v>0</v>
      </c>
      <c r="V74">
        <v>222</v>
      </c>
      <c r="W74">
        <v>65</v>
      </c>
      <c r="X74">
        <v>0</v>
      </c>
      <c r="Y74">
        <v>417</v>
      </c>
      <c r="Z74">
        <v>100</v>
      </c>
      <c r="AA74">
        <v>9.0909089999999999</v>
      </c>
      <c r="AB74">
        <v>52.579365000000003</v>
      </c>
      <c r="AC74">
        <v>602.16399999999999</v>
      </c>
      <c r="AD74">
        <v>53</v>
      </c>
    </row>
    <row r="75" spans="1:41">
      <c r="A75">
        <v>12</v>
      </c>
      <c r="B75">
        <v>18</v>
      </c>
      <c r="C75">
        <v>2</v>
      </c>
      <c r="D75">
        <v>0</v>
      </c>
      <c r="E75">
        <v>0</v>
      </c>
      <c r="F75">
        <v>285</v>
      </c>
      <c r="G75">
        <v>52</v>
      </c>
      <c r="H75">
        <v>0</v>
      </c>
      <c r="I75">
        <v>441</v>
      </c>
      <c r="J75">
        <v>93.055555999999996</v>
      </c>
      <c r="K75">
        <v>7.7546299999999997</v>
      </c>
      <c r="L75">
        <v>42.857143000000001</v>
      </c>
      <c r="M75">
        <v>602.25800000000004</v>
      </c>
      <c r="N75">
        <v>21.09</v>
      </c>
      <c r="Q75">
        <v>12</v>
      </c>
      <c r="R75">
        <v>18</v>
      </c>
      <c r="S75">
        <v>2</v>
      </c>
      <c r="T75">
        <v>0</v>
      </c>
      <c r="U75">
        <v>0</v>
      </c>
      <c r="V75">
        <v>285</v>
      </c>
      <c r="W75">
        <v>52</v>
      </c>
      <c r="X75">
        <v>0</v>
      </c>
      <c r="Y75">
        <v>441</v>
      </c>
      <c r="Z75">
        <v>93.055555999999996</v>
      </c>
      <c r="AA75">
        <v>7.7546299999999997</v>
      </c>
      <c r="AB75">
        <v>42.857143000000001</v>
      </c>
      <c r="AC75">
        <v>603.39599999999996</v>
      </c>
      <c r="AD75">
        <v>21.09</v>
      </c>
    </row>
    <row r="76" spans="1:41">
      <c r="A76">
        <v>14</v>
      </c>
      <c r="B76">
        <v>14</v>
      </c>
      <c r="C76">
        <v>1</v>
      </c>
      <c r="D76">
        <v>0</v>
      </c>
      <c r="E76">
        <v>0</v>
      </c>
      <c r="F76">
        <v>1</v>
      </c>
      <c r="G76">
        <v>9</v>
      </c>
      <c r="H76">
        <v>5</v>
      </c>
      <c r="I76">
        <v>33</v>
      </c>
      <c r="J76">
        <v>62.5</v>
      </c>
      <c r="K76">
        <v>4.4642860000000004</v>
      </c>
      <c r="L76">
        <v>36.507936999999998</v>
      </c>
      <c r="M76">
        <v>153.63</v>
      </c>
      <c r="N76">
        <v>0</v>
      </c>
      <c r="Q76">
        <v>14</v>
      </c>
      <c r="R76">
        <v>14</v>
      </c>
      <c r="S76">
        <v>1</v>
      </c>
      <c r="T76">
        <v>0</v>
      </c>
      <c r="U76">
        <v>0</v>
      </c>
      <c r="V76">
        <v>1</v>
      </c>
      <c r="W76">
        <v>9</v>
      </c>
      <c r="X76">
        <v>5</v>
      </c>
      <c r="Y76">
        <v>33</v>
      </c>
      <c r="Z76">
        <v>62.5</v>
      </c>
      <c r="AA76">
        <v>4.4642860000000004</v>
      </c>
      <c r="AB76">
        <v>36.507936999999998</v>
      </c>
      <c r="AC76">
        <v>220.304</v>
      </c>
      <c r="AD76">
        <v>0</v>
      </c>
    </row>
    <row r="77" spans="1:41">
      <c r="A77">
        <v>15</v>
      </c>
      <c r="B77">
        <v>15</v>
      </c>
      <c r="C77">
        <v>2</v>
      </c>
      <c r="D77">
        <v>0</v>
      </c>
      <c r="E77">
        <v>0</v>
      </c>
      <c r="F77">
        <v>15</v>
      </c>
      <c r="G77">
        <v>6</v>
      </c>
      <c r="H77">
        <v>0</v>
      </c>
      <c r="I77">
        <v>33</v>
      </c>
      <c r="J77">
        <v>88.888889000000006</v>
      </c>
      <c r="K77">
        <v>5.9259259999999996</v>
      </c>
      <c r="L77">
        <v>40.674602999999998</v>
      </c>
      <c r="M77">
        <v>172.49100000000001</v>
      </c>
      <c r="N77">
        <v>0</v>
      </c>
      <c r="Q77">
        <v>15</v>
      </c>
      <c r="R77">
        <v>15</v>
      </c>
      <c r="S77">
        <v>2</v>
      </c>
      <c r="T77">
        <v>0</v>
      </c>
      <c r="U77">
        <v>0</v>
      </c>
      <c r="V77">
        <v>15</v>
      </c>
      <c r="W77">
        <v>6</v>
      </c>
      <c r="X77">
        <v>0</v>
      </c>
      <c r="Y77">
        <v>33</v>
      </c>
      <c r="Z77">
        <v>88.888889000000006</v>
      </c>
      <c r="AA77">
        <v>5.9259259999999996</v>
      </c>
      <c r="AB77">
        <v>40.674602999999998</v>
      </c>
      <c r="AC77">
        <v>29.327999999999999</v>
      </c>
      <c r="AD77">
        <v>3.03</v>
      </c>
    </row>
    <row r="78" spans="1:41">
      <c r="A78">
        <v>16</v>
      </c>
      <c r="B78">
        <v>14</v>
      </c>
      <c r="C78">
        <v>0</v>
      </c>
      <c r="D78">
        <v>0</v>
      </c>
      <c r="E78">
        <v>0</v>
      </c>
      <c r="F78">
        <v>9</v>
      </c>
      <c r="G78">
        <v>0</v>
      </c>
      <c r="H78">
        <v>3</v>
      </c>
      <c r="I78">
        <v>12</v>
      </c>
      <c r="J78">
        <v>61.111111000000001</v>
      </c>
      <c r="K78">
        <v>3.8194439999999998</v>
      </c>
      <c r="L78">
        <v>31.746032</v>
      </c>
      <c r="M78">
        <v>260.75599999999997</v>
      </c>
      <c r="N78">
        <v>0</v>
      </c>
      <c r="Q78">
        <v>16</v>
      </c>
      <c r="R78">
        <v>14</v>
      </c>
      <c r="S78">
        <v>0</v>
      </c>
      <c r="T78">
        <v>0</v>
      </c>
      <c r="U78">
        <v>0</v>
      </c>
      <c r="V78">
        <v>9</v>
      </c>
      <c r="W78">
        <v>0</v>
      </c>
      <c r="X78">
        <v>3</v>
      </c>
      <c r="Y78">
        <v>12</v>
      </c>
      <c r="Z78">
        <v>61.111111000000001</v>
      </c>
      <c r="AA78">
        <v>3.8194439999999998</v>
      </c>
      <c r="AB78">
        <v>31.746032</v>
      </c>
      <c r="AC78">
        <v>471.71499999999997</v>
      </c>
      <c r="AD78">
        <v>0</v>
      </c>
    </row>
    <row r="79" spans="1:41">
      <c r="A79">
        <v>17</v>
      </c>
      <c r="B79">
        <v>13</v>
      </c>
      <c r="C79">
        <v>0</v>
      </c>
      <c r="D79">
        <v>0</v>
      </c>
      <c r="E79">
        <v>0</v>
      </c>
      <c r="F79">
        <v>5</v>
      </c>
      <c r="G79">
        <v>0</v>
      </c>
      <c r="H79">
        <v>3</v>
      </c>
      <c r="I79">
        <v>8</v>
      </c>
      <c r="J79">
        <v>0</v>
      </c>
      <c r="K79">
        <v>0</v>
      </c>
      <c r="L79">
        <v>25</v>
      </c>
      <c r="M79">
        <v>106.861</v>
      </c>
      <c r="N79">
        <v>0</v>
      </c>
      <c r="Q79">
        <v>17</v>
      </c>
      <c r="R79">
        <v>13</v>
      </c>
      <c r="S79">
        <v>0</v>
      </c>
      <c r="T79">
        <v>0</v>
      </c>
      <c r="U79">
        <v>0</v>
      </c>
      <c r="V79">
        <v>5</v>
      </c>
      <c r="W79">
        <v>0</v>
      </c>
      <c r="X79">
        <v>3</v>
      </c>
      <c r="Y79">
        <v>8</v>
      </c>
      <c r="Z79">
        <v>0</v>
      </c>
      <c r="AA79">
        <v>0</v>
      </c>
      <c r="AB79">
        <v>25</v>
      </c>
      <c r="AC79">
        <v>185.126</v>
      </c>
      <c r="AD79">
        <v>0</v>
      </c>
    </row>
    <row r="80" spans="1:41">
      <c r="A80">
        <v>18</v>
      </c>
      <c r="B80">
        <v>16</v>
      </c>
      <c r="C80">
        <v>1</v>
      </c>
      <c r="D80">
        <v>0</v>
      </c>
      <c r="E80">
        <v>0</v>
      </c>
      <c r="F80">
        <v>5</v>
      </c>
      <c r="G80">
        <v>2</v>
      </c>
      <c r="H80">
        <v>0</v>
      </c>
      <c r="I80">
        <v>11</v>
      </c>
      <c r="J80">
        <v>30.555555999999999</v>
      </c>
      <c r="K80">
        <v>1.6975309999999999</v>
      </c>
      <c r="L80">
        <v>37.896825</v>
      </c>
      <c r="M80">
        <v>604.03599999999994</v>
      </c>
      <c r="N80">
        <v>45.45</v>
      </c>
      <c r="Q80">
        <v>18</v>
      </c>
      <c r="R80">
        <v>16</v>
      </c>
      <c r="S80">
        <v>1</v>
      </c>
      <c r="T80">
        <v>0</v>
      </c>
      <c r="U80">
        <v>0</v>
      </c>
      <c r="V80">
        <v>5</v>
      </c>
      <c r="W80">
        <v>2</v>
      </c>
      <c r="X80">
        <v>0</v>
      </c>
      <c r="Y80">
        <v>11</v>
      </c>
      <c r="Z80">
        <v>30.555555999999999</v>
      </c>
      <c r="AA80">
        <v>1.6975309999999999</v>
      </c>
      <c r="AB80">
        <v>37.896825</v>
      </c>
      <c r="AC80">
        <v>618.60699999999997</v>
      </c>
      <c r="AD80">
        <v>45.45</v>
      </c>
    </row>
    <row r="81" spans="1:30">
      <c r="A81">
        <v>19</v>
      </c>
      <c r="B81">
        <v>15</v>
      </c>
      <c r="C81">
        <v>0</v>
      </c>
      <c r="D81">
        <v>0</v>
      </c>
      <c r="E81">
        <v>0</v>
      </c>
      <c r="F81">
        <v>2</v>
      </c>
      <c r="G81">
        <v>0</v>
      </c>
      <c r="H81">
        <v>2</v>
      </c>
      <c r="I81">
        <v>4</v>
      </c>
      <c r="J81">
        <v>38.888888999999999</v>
      </c>
      <c r="K81">
        <v>2.0467840000000002</v>
      </c>
      <c r="L81">
        <v>32.539682999999997</v>
      </c>
      <c r="M81">
        <v>608.05999999999995</v>
      </c>
      <c r="N81">
        <v>100</v>
      </c>
      <c r="Q81">
        <v>19</v>
      </c>
      <c r="R81">
        <v>15</v>
      </c>
      <c r="S81">
        <v>0</v>
      </c>
      <c r="T81">
        <v>0</v>
      </c>
      <c r="U81">
        <v>0</v>
      </c>
      <c r="V81">
        <v>5</v>
      </c>
      <c r="W81">
        <v>0</v>
      </c>
      <c r="X81">
        <v>0</v>
      </c>
      <c r="Y81">
        <v>5</v>
      </c>
      <c r="Z81">
        <v>38.888888999999999</v>
      </c>
      <c r="AA81">
        <v>2.0467840000000002</v>
      </c>
      <c r="AB81">
        <v>33.531745999999998</v>
      </c>
      <c r="AC81">
        <v>606.39200000000005</v>
      </c>
      <c r="AD81">
        <v>100</v>
      </c>
    </row>
    <row r="82" spans="1:30">
      <c r="A82">
        <v>20</v>
      </c>
      <c r="B82">
        <v>16</v>
      </c>
      <c r="C82">
        <v>3</v>
      </c>
      <c r="D82">
        <v>0</v>
      </c>
      <c r="E82">
        <v>0</v>
      </c>
      <c r="F82">
        <v>30</v>
      </c>
      <c r="G82">
        <v>73</v>
      </c>
      <c r="H82">
        <v>4</v>
      </c>
      <c r="I82">
        <v>253</v>
      </c>
      <c r="J82">
        <v>93.055555999999996</v>
      </c>
      <c r="K82">
        <v>4.6527779999999996</v>
      </c>
      <c r="L82">
        <v>37.5</v>
      </c>
      <c r="M82">
        <v>609.19899999999996</v>
      </c>
      <c r="N82">
        <v>2.77</v>
      </c>
      <c r="Q82">
        <v>20</v>
      </c>
      <c r="R82">
        <v>16</v>
      </c>
      <c r="S82">
        <v>3</v>
      </c>
      <c r="T82">
        <v>0</v>
      </c>
      <c r="U82">
        <v>0</v>
      </c>
      <c r="V82">
        <v>39</v>
      </c>
      <c r="W82">
        <v>73</v>
      </c>
      <c r="X82">
        <v>0</v>
      </c>
      <c r="Y82">
        <v>258</v>
      </c>
      <c r="Z82">
        <v>93.055555999999996</v>
      </c>
      <c r="AA82">
        <v>4.6527779999999996</v>
      </c>
      <c r="AB82">
        <v>38.690475999999997</v>
      </c>
      <c r="AC82">
        <v>609.46500000000003</v>
      </c>
      <c r="AD82">
        <v>4.6500000000000004</v>
      </c>
    </row>
    <row r="83" spans="1:30">
      <c r="A83">
        <v>21</v>
      </c>
      <c r="B83">
        <v>15</v>
      </c>
      <c r="C83">
        <v>1</v>
      </c>
      <c r="D83">
        <v>0</v>
      </c>
      <c r="E83">
        <v>0</v>
      </c>
      <c r="F83">
        <v>16</v>
      </c>
      <c r="G83">
        <v>45</v>
      </c>
      <c r="H83">
        <v>0</v>
      </c>
      <c r="I83">
        <v>151</v>
      </c>
      <c r="J83">
        <v>55.555556000000003</v>
      </c>
      <c r="K83">
        <v>2.6455030000000002</v>
      </c>
      <c r="L83">
        <v>32.341270000000002</v>
      </c>
      <c r="M83">
        <v>618.80899999999997</v>
      </c>
      <c r="N83">
        <v>3.31</v>
      </c>
      <c r="Q83">
        <v>21</v>
      </c>
      <c r="R83">
        <v>15</v>
      </c>
      <c r="S83">
        <v>1</v>
      </c>
      <c r="T83">
        <v>0</v>
      </c>
      <c r="U83">
        <v>0</v>
      </c>
      <c r="V83">
        <v>14</v>
      </c>
      <c r="W83">
        <v>45</v>
      </c>
      <c r="X83">
        <v>1</v>
      </c>
      <c r="Y83">
        <v>150</v>
      </c>
      <c r="Z83">
        <v>54.166666999999997</v>
      </c>
      <c r="AA83">
        <v>2.5793650000000001</v>
      </c>
      <c r="AB83">
        <v>31.349205999999999</v>
      </c>
      <c r="AC83">
        <v>477.92500000000001</v>
      </c>
      <c r="AD83">
        <v>0</v>
      </c>
    </row>
    <row r="84" spans="1:30">
      <c r="A84">
        <v>22</v>
      </c>
      <c r="B84">
        <v>13</v>
      </c>
      <c r="C84">
        <v>3</v>
      </c>
      <c r="D84">
        <v>0</v>
      </c>
      <c r="E84">
        <v>0</v>
      </c>
      <c r="F84">
        <v>20</v>
      </c>
      <c r="G84">
        <v>35</v>
      </c>
      <c r="H84">
        <v>0</v>
      </c>
      <c r="I84">
        <v>125</v>
      </c>
      <c r="J84">
        <v>100</v>
      </c>
      <c r="K84">
        <v>4.5454549999999996</v>
      </c>
      <c r="L84">
        <v>41.071429000000002</v>
      </c>
      <c r="M84">
        <v>602.63199999999995</v>
      </c>
      <c r="N84">
        <v>40.799999999999997</v>
      </c>
      <c r="Q84">
        <v>22</v>
      </c>
      <c r="R84">
        <v>13</v>
      </c>
      <c r="S84">
        <v>3</v>
      </c>
      <c r="T84">
        <v>0</v>
      </c>
      <c r="U84">
        <v>0</v>
      </c>
      <c r="V84">
        <v>20</v>
      </c>
      <c r="W84">
        <v>35</v>
      </c>
      <c r="X84">
        <v>0</v>
      </c>
      <c r="Y84">
        <v>125</v>
      </c>
      <c r="Z84">
        <v>100</v>
      </c>
      <c r="AA84">
        <v>4.5454549999999996</v>
      </c>
      <c r="AB84">
        <v>41.071429000000002</v>
      </c>
      <c r="AC84">
        <v>608.80899999999997</v>
      </c>
      <c r="AD84">
        <v>40.799999999999997</v>
      </c>
    </row>
    <row r="85" spans="1:30">
      <c r="A85">
        <v>23</v>
      </c>
      <c r="B85">
        <v>17</v>
      </c>
      <c r="C85">
        <v>5</v>
      </c>
      <c r="D85">
        <v>0</v>
      </c>
      <c r="E85">
        <v>0</v>
      </c>
      <c r="F85">
        <v>60</v>
      </c>
      <c r="G85">
        <v>114</v>
      </c>
      <c r="H85">
        <v>3</v>
      </c>
      <c r="I85">
        <v>405</v>
      </c>
      <c r="J85">
        <v>100</v>
      </c>
      <c r="K85">
        <v>4.3478260000000004</v>
      </c>
      <c r="L85">
        <v>47.222222000000002</v>
      </c>
      <c r="M85">
        <v>608.03</v>
      </c>
      <c r="N85">
        <v>4.9400000000000004</v>
      </c>
      <c r="Q85">
        <v>23</v>
      </c>
      <c r="R85">
        <v>17</v>
      </c>
      <c r="S85">
        <v>5</v>
      </c>
      <c r="T85">
        <v>0</v>
      </c>
      <c r="U85">
        <v>0</v>
      </c>
      <c r="V85">
        <v>60</v>
      </c>
      <c r="W85">
        <v>114</v>
      </c>
      <c r="X85">
        <v>3</v>
      </c>
      <c r="Y85">
        <v>405</v>
      </c>
      <c r="Z85">
        <v>100</v>
      </c>
      <c r="AA85">
        <v>4.3478260000000004</v>
      </c>
      <c r="AB85">
        <v>47.222222000000002</v>
      </c>
      <c r="AC85">
        <v>602.53800000000001</v>
      </c>
      <c r="AD85">
        <v>4.9400000000000004</v>
      </c>
    </row>
    <row r="86" spans="1:30">
      <c r="A86">
        <v>24</v>
      </c>
      <c r="B86">
        <v>19</v>
      </c>
      <c r="C86">
        <v>4</v>
      </c>
      <c r="D86">
        <v>0</v>
      </c>
      <c r="E86">
        <v>0</v>
      </c>
      <c r="F86">
        <v>114</v>
      </c>
      <c r="G86">
        <v>104</v>
      </c>
      <c r="H86">
        <v>2</v>
      </c>
      <c r="I86">
        <v>428</v>
      </c>
      <c r="J86">
        <v>87.5</v>
      </c>
      <c r="K86">
        <v>3.6458330000000001</v>
      </c>
      <c r="L86">
        <v>46.626984</v>
      </c>
      <c r="M86">
        <v>602.226</v>
      </c>
      <c r="N86">
        <v>33.64</v>
      </c>
      <c r="Q86">
        <v>24</v>
      </c>
      <c r="R86">
        <v>19</v>
      </c>
      <c r="S86">
        <v>4</v>
      </c>
      <c r="T86">
        <v>0</v>
      </c>
      <c r="U86">
        <v>0</v>
      </c>
      <c r="V86">
        <v>93</v>
      </c>
      <c r="W86">
        <v>104</v>
      </c>
      <c r="X86">
        <v>2</v>
      </c>
      <c r="Y86">
        <v>407</v>
      </c>
      <c r="Z86">
        <v>95.833332999999996</v>
      </c>
      <c r="AA86">
        <v>3.9930560000000002</v>
      </c>
      <c r="AB86">
        <v>46.626984</v>
      </c>
      <c r="AC86">
        <v>602.17999999999995</v>
      </c>
      <c r="AD86">
        <v>30.22</v>
      </c>
    </row>
    <row r="87" spans="1:30">
      <c r="A87">
        <v>25</v>
      </c>
      <c r="B87">
        <v>16</v>
      </c>
      <c r="C87">
        <v>3</v>
      </c>
      <c r="D87">
        <v>0</v>
      </c>
      <c r="E87">
        <v>0</v>
      </c>
      <c r="F87">
        <v>69</v>
      </c>
      <c r="G87">
        <v>64</v>
      </c>
      <c r="H87">
        <v>0</v>
      </c>
      <c r="I87">
        <v>261</v>
      </c>
      <c r="J87">
        <v>95.833332999999996</v>
      </c>
      <c r="K87">
        <v>3.8333330000000001</v>
      </c>
      <c r="L87">
        <v>41.269841</v>
      </c>
      <c r="M87">
        <v>602.07000000000005</v>
      </c>
      <c r="N87">
        <v>26.82</v>
      </c>
      <c r="Q87">
        <v>25</v>
      </c>
      <c r="R87">
        <v>16</v>
      </c>
      <c r="S87">
        <v>3</v>
      </c>
      <c r="T87">
        <v>0</v>
      </c>
      <c r="U87">
        <v>0</v>
      </c>
      <c r="V87">
        <v>69</v>
      </c>
      <c r="W87">
        <v>64</v>
      </c>
      <c r="X87">
        <v>0</v>
      </c>
      <c r="Y87">
        <v>261</v>
      </c>
      <c r="Z87">
        <v>95.833332999999996</v>
      </c>
      <c r="AA87">
        <v>3.8333330000000001</v>
      </c>
      <c r="AB87">
        <v>41.269841</v>
      </c>
      <c r="AC87">
        <v>602.16399999999999</v>
      </c>
      <c r="AD87">
        <v>26.82</v>
      </c>
    </row>
    <row r="88" spans="1:30">
      <c r="A88">
        <v>26</v>
      </c>
      <c r="B88">
        <v>17</v>
      </c>
      <c r="C88">
        <v>1</v>
      </c>
      <c r="D88">
        <v>0</v>
      </c>
      <c r="E88">
        <v>0</v>
      </c>
      <c r="F88">
        <v>17</v>
      </c>
      <c r="G88">
        <v>34</v>
      </c>
      <c r="H88">
        <v>0</v>
      </c>
      <c r="I88">
        <v>119</v>
      </c>
      <c r="J88">
        <v>33.333333000000003</v>
      </c>
      <c r="K88">
        <v>1.2820510000000001</v>
      </c>
      <c r="L88">
        <v>33.730159</v>
      </c>
      <c r="M88">
        <v>603.1</v>
      </c>
      <c r="N88">
        <v>14.29</v>
      </c>
      <c r="Q88">
        <v>26</v>
      </c>
      <c r="R88">
        <v>17</v>
      </c>
      <c r="S88">
        <v>1</v>
      </c>
      <c r="T88">
        <v>0</v>
      </c>
      <c r="U88">
        <v>0</v>
      </c>
      <c r="V88">
        <v>17</v>
      </c>
      <c r="W88">
        <v>34</v>
      </c>
      <c r="X88">
        <v>0</v>
      </c>
      <c r="Y88">
        <v>119</v>
      </c>
      <c r="Z88">
        <v>33.333333000000003</v>
      </c>
      <c r="AA88">
        <v>1.2820510000000001</v>
      </c>
      <c r="AB88">
        <v>33.730159</v>
      </c>
      <c r="AC88">
        <v>602.25699999999995</v>
      </c>
      <c r="AD88">
        <v>14.29</v>
      </c>
    </row>
    <row r="89" spans="1:30">
      <c r="A89">
        <v>27</v>
      </c>
      <c r="B89">
        <v>19</v>
      </c>
      <c r="C89">
        <v>1</v>
      </c>
      <c r="D89">
        <v>0</v>
      </c>
      <c r="E89">
        <v>0</v>
      </c>
      <c r="F89">
        <v>38</v>
      </c>
      <c r="G89">
        <v>12</v>
      </c>
      <c r="H89">
        <v>0</v>
      </c>
      <c r="I89">
        <v>74</v>
      </c>
      <c r="J89">
        <v>77.777777999999998</v>
      </c>
      <c r="K89">
        <v>2.8806579999999999</v>
      </c>
      <c r="L89">
        <v>41.666666999999997</v>
      </c>
      <c r="M89">
        <v>603.06899999999996</v>
      </c>
      <c r="N89">
        <v>20.27</v>
      </c>
      <c r="Q89">
        <v>27</v>
      </c>
      <c r="R89">
        <v>19</v>
      </c>
      <c r="S89">
        <v>1</v>
      </c>
      <c r="T89">
        <v>0</v>
      </c>
      <c r="U89">
        <v>0</v>
      </c>
      <c r="V89">
        <v>38</v>
      </c>
      <c r="W89">
        <v>12</v>
      </c>
      <c r="X89">
        <v>0</v>
      </c>
      <c r="Y89">
        <v>74</v>
      </c>
      <c r="Z89">
        <v>77.777777999999998</v>
      </c>
      <c r="AA89">
        <v>2.8806579999999999</v>
      </c>
      <c r="AB89">
        <v>41.666666999999997</v>
      </c>
      <c r="AC89">
        <v>604.83100000000002</v>
      </c>
      <c r="AD89">
        <v>20.27</v>
      </c>
    </row>
    <row r="90" spans="1:30">
      <c r="A90">
        <v>28</v>
      </c>
      <c r="B90">
        <v>16</v>
      </c>
      <c r="C90">
        <v>0</v>
      </c>
      <c r="D90">
        <v>0</v>
      </c>
      <c r="E90">
        <v>0</v>
      </c>
      <c r="F90">
        <v>8</v>
      </c>
      <c r="G90">
        <v>0</v>
      </c>
      <c r="H90">
        <v>0</v>
      </c>
      <c r="I90">
        <v>8</v>
      </c>
      <c r="J90">
        <v>16.666667</v>
      </c>
      <c r="K90">
        <v>0.59523800000000004</v>
      </c>
      <c r="L90">
        <v>33.928570999999998</v>
      </c>
      <c r="M90">
        <v>604.27</v>
      </c>
      <c r="N90">
        <v>100</v>
      </c>
      <c r="Q90">
        <v>28</v>
      </c>
      <c r="R90">
        <v>16</v>
      </c>
      <c r="S90">
        <v>0</v>
      </c>
      <c r="T90">
        <v>0</v>
      </c>
      <c r="U90">
        <v>0</v>
      </c>
      <c r="V90">
        <v>8</v>
      </c>
      <c r="W90">
        <v>0</v>
      </c>
      <c r="X90">
        <v>0</v>
      </c>
      <c r="Y90">
        <v>8</v>
      </c>
      <c r="Z90">
        <v>16.666667</v>
      </c>
      <c r="AA90">
        <v>0.59523800000000004</v>
      </c>
      <c r="AB90">
        <v>33.928570999999998</v>
      </c>
      <c r="AC90">
        <v>608.43499999999995</v>
      </c>
      <c r="AD90">
        <v>100</v>
      </c>
    </row>
    <row r="91" spans="1:30">
      <c r="A91">
        <v>29</v>
      </c>
      <c r="B91">
        <v>16</v>
      </c>
      <c r="C91">
        <v>3</v>
      </c>
      <c r="D91">
        <v>0</v>
      </c>
      <c r="E91">
        <v>0</v>
      </c>
      <c r="F91">
        <v>55</v>
      </c>
      <c r="G91">
        <v>35</v>
      </c>
      <c r="H91">
        <v>0</v>
      </c>
      <c r="I91">
        <v>160</v>
      </c>
      <c r="J91">
        <v>97.222222000000002</v>
      </c>
      <c r="K91">
        <v>3.35249</v>
      </c>
      <c r="L91">
        <v>44.444443999999997</v>
      </c>
      <c r="M91">
        <v>605.14400000000001</v>
      </c>
      <c r="N91">
        <v>59.37</v>
      </c>
      <c r="Q91">
        <v>29</v>
      </c>
      <c r="R91">
        <v>16</v>
      </c>
      <c r="S91">
        <v>3</v>
      </c>
      <c r="T91">
        <v>0</v>
      </c>
      <c r="U91">
        <v>0</v>
      </c>
      <c r="V91">
        <v>55</v>
      </c>
      <c r="W91">
        <v>35</v>
      </c>
      <c r="X91">
        <v>0</v>
      </c>
      <c r="Y91">
        <v>160</v>
      </c>
      <c r="Z91">
        <v>97.222222000000002</v>
      </c>
      <c r="AA91">
        <v>3.35249</v>
      </c>
      <c r="AB91">
        <v>44.444443999999997</v>
      </c>
      <c r="AC91">
        <v>602.25699999999995</v>
      </c>
      <c r="AD91">
        <v>59.37</v>
      </c>
    </row>
    <row r="92" spans="1:30">
      <c r="A92">
        <v>30</v>
      </c>
      <c r="B92">
        <v>14</v>
      </c>
      <c r="C92">
        <v>2</v>
      </c>
      <c r="D92">
        <v>0</v>
      </c>
      <c r="E92">
        <v>0</v>
      </c>
      <c r="F92">
        <v>63</v>
      </c>
      <c r="G92">
        <v>56</v>
      </c>
      <c r="H92">
        <v>3</v>
      </c>
      <c r="I92">
        <v>234</v>
      </c>
      <c r="J92">
        <v>98.611110999999994</v>
      </c>
      <c r="K92">
        <v>3.2870370000000002</v>
      </c>
      <c r="L92">
        <v>32.142856999999999</v>
      </c>
      <c r="M92">
        <v>602.78800000000001</v>
      </c>
      <c r="N92">
        <v>9.4</v>
      </c>
      <c r="Q92">
        <v>30</v>
      </c>
      <c r="R92">
        <v>14</v>
      </c>
      <c r="S92">
        <v>2</v>
      </c>
      <c r="T92">
        <v>0</v>
      </c>
      <c r="U92">
        <v>0</v>
      </c>
      <c r="V92">
        <v>60</v>
      </c>
      <c r="W92">
        <v>56</v>
      </c>
      <c r="X92">
        <v>5</v>
      </c>
      <c r="Y92">
        <v>233</v>
      </c>
      <c r="Z92">
        <v>100</v>
      </c>
      <c r="AA92">
        <v>3.3333330000000001</v>
      </c>
      <c r="AB92">
        <v>30.555555999999999</v>
      </c>
      <c r="AC92">
        <v>606.53200000000004</v>
      </c>
      <c r="AD92">
        <v>9.01</v>
      </c>
    </row>
    <row r="93" spans="1:30">
      <c r="A93">
        <v>31</v>
      </c>
      <c r="B93">
        <v>10</v>
      </c>
      <c r="C93">
        <v>3</v>
      </c>
      <c r="D93">
        <v>0</v>
      </c>
      <c r="E93">
        <v>0</v>
      </c>
      <c r="F93">
        <v>20</v>
      </c>
      <c r="G93">
        <v>42</v>
      </c>
      <c r="H93">
        <v>5</v>
      </c>
      <c r="I93">
        <v>151</v>
      </c>
      <c r="J93">
        <v>88.888889000000006</v>
      </c>
      <c r="K93">
        <v>2.8673839999999999</v>
      </c>
      <c r="L93">
        <v>28.373016</v>
      </c>
      <c r="M93">
        <v>128.87200000000001</v>
      </c>
      <c r="N93">
        <v>0</v>
      </c>
      <c r="Q93">
        <v>31</v>
      </c>
      <c r="R93">
        <v>10</v>
      </c>
      <c r="S93">
        <v>3</v>
      </c>
      <c r="T93">
        <v>0</v>
      </c>
      <c r="U93">
        <v>0</v>
      </c>
      <c r="V93">
        <v>20</v>
      </c>
      <c r="W93">
        <v>42</v>
      </c>
      <c r="X93">
        <v>5</v>
      </c>
      <c r="Y93">
        <v>151</v>
      </c>
      <c r="Z93">
        <v>88.888889000000006</v>
      </c>
      <c r="AA93">
        <v>2.8673839999999999</v>
      </c>
      <c r="AB93">
        <v>28.769841</v>
      </c>
      <c r="AC93">
        <v>101.96299999999999</v>
      </c>
      <c r="AD93">
        <v>0</v>
      </c>
    </row>
    <row r="95" spans="1:30">
      <c r="M95">
        <f xml:space="preserve"> AVERAGE(M68:M93)</f>
        <v>504.08430769230773</v>
      </c>
      <c r="N95">
        <f xml:space="preserve"> SUM(N68:N93)</f>
        <v>611.67999999999995</v>
      </c>
      <c r="AC95">
        <f xml:space="preserve"> AVERAGE(AC68:AC93)</f>
        <v>506.70438461538464</v>
      </c>
      <c r="AD95">
        <f xml:space="preserve"> SUM(AD68:AD93)</f>
        <v>597.35</v>
      </c>
    </row>
    <row r="97" spans="12:52">
      <c r="N97">
        <f xml:space="preserve"> N95+N64+N33</f>
        <v>1620.6399999999999</v>
      </c>
      <c r="AD97">
        <f xml:space="preserve"> AD95+AD64+AD33</f>
        <v>1569.73</v>
      </c>
    </row>
    <row r="98" spans="12:52">
      <c r="T98">
        <f xml:space="preserve"> (N97-AD97)/N97*100</f>
        <v>3.1413515648138919</v>
      </c>
    </row>
    <row r="101" spans="12:52">
      <c r="L101" t="s">
        <v>0</v>
      </c>
      <c r="M101" t="s">
        <v>1</v>
      </c>
      <c r="N101" t="s">
        <v>2</v>
      </c>
      <c r="O101" t="s">
        <v>3</v>
      </c>
      <c r="P101" t="s">
        <v>4</v>
      </c>
      <c r="Q101" t="s">
        <v>5</v>
      </c>
      <c r="R101" t="s">
        <v>6</v>
      </c>
      <c r="S101" t="s">
        <v>7</v>
      </c>
      <c r="T101" t="s">
        <v>8</v>
      </c>
      <c r="U101" t="s">
        <v>9</v>
      </c>
      <c r="V101" t="s">
        <v>10</v>
      </c>
      <c r="W101" t="s">
        <v>11</v>
      </c>
      <c r="X101" t="s">
        <v>12</v>
      </c>
      <c r="Y101" t="s">
        <v>13</v>
      </c>
      <c r="Z101" t="s">
        <v>14</v>
      </c>
      <c r="AA101" t="s">
        <v>15</v>
      </c>
      <c r="AB101" t="s">
        <v>16</v>
      </c>
      <c r="AC101" t="s">
        <v>17</v>
      </c>
      <c r="AD101" t="s">
        <v>18</v>
      </c>
      <c r="AE101" t="s">
        <v>19</v>
      </c>
      <c r="AF101" t="s">
        <v>20</v>
      </c>
      <c r="AG101" t="s">
        <v>21</v>
      </c>
    </row>
    <row r="102" spans="12:52">
      <c r="L102">
        <v>3</v>
      </c>
      <c r="M102">
        <v>0.7</v>
      </c>
      <c r="N102" t="s">
        <v>22</v>
      </c>
      <c r="O102">
        <v>1080</v>
      </c>
      <c r="P102">
        <v>720</v>
      </c>
      <c r="Q102">
        <v>8</v>
      </c>
      <c r="R102">
        <v>12</v>
      </c>
      <c r="S102">
        <v>0.2</v>
      </c>
      <c r="T102">
        <v>0.25</v>
      </c>
      <c r="U102">
        <v>25</v>
      </c>
      <c r="V102">
        <v>1510642898</v>
      </c>
      <c r="W102">
        <v>2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5</v>
      </c>
      <c r="AD102">
        <v>0</v>
      </c>
      <c r="AE102">
        <v>15</v>
      </c>
      <c r="AF102">
        <v>20.833333</v>
      </c>
      <c r="AG102">
        <v>10.416667</v>
      </c>
      <c r="AH102">
        <v>2.9761899999999999</v>
      </c>
      <c r="AI102">
        <v>0.437</v>
      </c>
      <c r="AJ102">
        <v>0</v>
      </c>
      <c r="AM102">
        <v>2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5</v>
      </c>
      <c r="AT102">
        <v>0</v>
      </c>
      <c r="AU102">
        <v>15</v>
      </c>
      <c r="AV102">
        <v>20.833333</v>
      </c>
      <c r="AW102">
        <v>10.416667</v>
      </c>
      <c r="AX102">
        <v>2.9761899999999999</v>
      </c>
      <c r="AY102">
        <v>0.90400000000000003</v>
      </c>
      <c r="AZ102">
        <v>0</v>
      </c>
    </row>
    <row r="103" spans="12:52">
      <c r="L103">
        <v>7</v>
      </c>
      <c r="M103">
        <v>0</v>
      </c>
      <c r="N103">
        <v>9</v>
      </c>
      <c r="O103">
        <v>0</v>
      </c>
      <c r="P103">
        <v>0</v>
      </c>
      <c r="Q103">
        <v>0</v>
      </c>
      <c r="R103">
        <v>255</v>
      </c>
      <c r="S103">
        <v>0</v>
      </c>
      <c r="T103">
        <v>774</v>
      </c>
      <c r="U103">
        <v>97.222222000000002</v>
      </c>
      <c r="V103">
        <v>13.888889000000001</v>
      </c>
      <c r="W103">
        <v>25.198412999999999</v>
      </c>
      <c r="X103">
        <v>123.241</v>
      </c>
      <c r="Y103">
        <v>0</v>
      </c>
      <c r="AB103">
        <v>7</v>
      </c>
      <c r="AC103">
        <v>0</v>
      </c>
      <c r="AD103">
        <v>9</v>
      </c>
      <c r="AE103">
        <v>0</v>
      </c>
      <c r="AF103">
        <v>0</v>
      </c>
      <c r="AG103">
        <v>0</v>
      </c>
      <c r="AH103">
        <v>255</v>
      </c>
      <c r="AI103">
        <v>0</v>
      </c>
      <c r="AJ103">
        <v>774</v>
      </c>
      <c r="AK103">
        <v>97.222222000000002</v>
      </c>
      <c r="AL103">
        <v>13.888889000000001</v>
      </c>
      <c r="AM103">
        <v>25.198412999999999</v>
      </c>
      <c r="AN103">
        <v>124.145</v>
      </c>
      <c r="AO103">
        <v>0</v>
      </c>
    </row>
    <row r="104" spans="12:52">
      <c r="L104">
        <v>49</v>
      </c>
      <c r="M104">
        <v>13</v>
      </c>
      <c r="N104">
        <v>0</v>
      </c>
      <c r="O104">
        <v>0</v>
      </c>
      <c r="P104">
        <v>0</v>
      </c>
      <c r="Q104">
        <v>5</v>
      </c>
      <c r="R104">
        <v>0</v>
      </c>
      <c r="S104">
        <v>3</v>
      </c>
      <c r="T104">
        <v>8</v>
      </c>
      <c r="U104">
        <v>0</v>
      </c>
      <c r="V104">
        <v>0</v>
      </c>
      <c r="W104">
        <v>28.968254000000002</v>
      </c>
      <c r="X104">
        <v>81.228999999999999</v>
      </c>
      <c r="Y104">
        <v>0</v>
      </c>
      <c r="AB104">
        <v>49</v>
      </c>
      <c r="AC104">
        <v>13</v>
      </c>
      <c r="AD104">
        <v>0</v>
      </c>
      <c r="AE104">
        <v>0</v>
      </c>
      <c r="AF104">
        <v>0</v>
      </c>
      <c r="AG104">
        <v>5</v>
      </c>
      <c r="AH104">
        <v>0</v>
      </c>
      <c r="AI104">
        <v>3</v>
      </c>
      <c r="AJ104">
        <v>8</v>
      </c>
      <c r="AK104">
        <v>0</v>
      </c>
      <c r="AL104">
        <v>0</v>
      </c>
      <c r="AM104">
        <v>28.968254000000002</v>
      </c>
      <c r="AN104">
        <v>89.638000000000005</v>
      </c>
      <c r="AO104">
        <v>0</v>
      </c>
    </row>
    <row r="105" spans="12:52">
      <c r="L105">
        <v>63</v>
      </c>
      <c r="M105">
        <v>9</v>
      </c>
      <c r="N105">
        <v>5</v>
      </c>
      <c r="O105">
        <v>0</v>
      </c>
      <c r="P105">
        <v>0</v>
      </c>
      <c r="Q105">
        <v>21</v>
      </c>
      <c r="R105">
        <v>115</v>
      </c>
      <c r="S105">
        <v>0</v>
      </c>
      <c r="T105">
        <v>366</v>
      </c>
      <c r="U105">
        <v>94.444444000000004</v>
      </c>
      <c r="V105">
        <v>1.499118</v>
      </c>
      <c r="W105">
        <v>30.158729999999998</v>
      </c>
      <c r="X105">
        <v>602.39700000000005</v>
      </c>
      <c r="Y105">
        <v>4.92</v>
      </c>
      <c r="AB105">
        <v>63</v>
      </c>
      <c r="AC105">
        <v>9</v>
      </c>
      <c r="AD105">
        <v>5</v>
      </c>
      <c r="AE105">
        <v>0</v>
      </c>
      <c r="AF105">
        <v>0</v>
      </c>
      <c r="AG105">
        <v>16</v>
      </c>
      <c r="AH105">
        <v>117</v>
      </c>
      <c r="AI105">
        <v>3</v>
      </c>
      <c r="AJ105">
        <v>370</v>
      </c>
      <c r="AK105">
        <v>98.611110999999994</v>
      </c>
      <c r="AL105">
        <v>1.565256</v>
      </c>
      <c r="AM105">
        <v>34.722222000000002</v>
      </c>
      <c r="AN105">
        <v>612.17899999999997</v>
      </c>
      <c r="AO105">
        <v>5.95</v>
      </c>
    </row>
    <row r="106" spans="12:52">
      <c r="L106">
        <v>64</v>
      </c>
      <c r="M106">
        <v>9</v>
      </c>
      <c r="N106">
        <v>4</v>
      </c>
      <c r="O106">
        <v>0</v>
      </c>
      <c r="P106">
        <v>0</v>
      </c>
      <c r="Q106">
        <v>40</v>
      </c>
      <c r="R106">
        <v>111</v>
      </c>
      <c r="S106">
        <v>0</v>
      </c>
      <c r="T106">
        <v>373</v>
      </c>
      <c r="U106">
        <v>97.222222000000002</v>
      </c>
      <c r="V106">
        <v>1.5190969999999999</v>
      </c>
      <c r="W106">
        <v>29.166667</v>
      </c>
      <c r="X106">
        <v>146.98500000000001</v>
      </c>
      <c r="Y106">
        <v>0</v>
      </c>
      <c r="AB106">
        <v>64</v>
      </c>
      <c r="AC106">
        <v>9</v>
      </c>
      <c r="AD106">
        <v>4</v>
      </c>
      <c r="AE106">
        <v>0</v>
      </c>
      <c r="AF106">
        <v>0</v>
      </c>
      <c r="AG106">
        <v>40</v>
      </c>
      <c r="AH106">
        <v>111</v>
      </c>
      <c r="AI106">
        <v>0</v>
      </c>
      <c r="AJ106">
        <v>373</v>
      </c>
      <c r="AK106">
        <v>100</v>
      </c>
      <c r="AL106">
        <v>1.5625</v>
      </c>
      <c r="AM106">
        <v>31.547619000000001</v>
      </c>
      <c r="AN106">
        <v>117.53100000000001</v>
      </c>
      <c r="AO106">
        <v>0</v>
      </c>
    </row>
    <row r="107" spans="12:52">
      <c r="L107">
        <v>67</v>
      </c>
      <c r="M107">
        <v>8</v>
      </c>
      <c r="N107">
        <v>5</v>
      </c>
      <c r="O107">
        <v>0</v>
      </c>
      <c r="P107">
        <v>0</v>
      </c>
      <c r="Q107">
        <v>13</v>
      </c>
      <c r="R107">
        <v>80</v>
      </c>
      <c r="S107">
        <v>0</v>
      </c>
      <c r="T107">
        <v>253</v>
      </c>
      <c r="U107">
        <v>100</v>
      </c>
      <c r="V107">
        <v>1.492537</v>
      </c>
      <c r="W107">
        <v>32.142856999999999</v>
      </c>
      <c r="X107">
        <v>601.67999999999995</v>
      </c>
      <c r="Y107">
        <v>54.15</v>
      </c>
      <c r="AB107">
        <v>67</v>
      </c>
      <c r="AC107">
        <v>8</v>
      </c>
      <c r="AD107">
        <v>5</v>
      </c>
      <c r="AE107">
        <v>0</v>
      </c>
      <c r="AF107">
        <v>0</v>
      </c>
      <c r="AG107">
        <v>13</v>
      </c>
      <c r="AH107">
        <v>80</v>
      </c>
      <c r="AI107">
        <v>0</v>
      </c>
      <c r="AJ107">
        <v>253</v>
      </c>
      <c r="AK107">
        <v>100</v>
      </c>
      <c r="AL107">
        <v>1.492537</v>
      </c>
      <c r="AM107">
        <v>32.142856999999999</v>
      </c>
      <c r="AN107">
        <v>619.93299999999999</v>
      </c>
      <c r="AO107">
        <v>54.15</v>
      </c>
    </row>
    <row r="108" spans="12:52">
      <c r="L108">
        <v>87</v>
      </c>
      <c r="M108">
        <v>6</v>
      </c>
      <c r="N108">
        <v>5</v>
      </c>
      <c r="O108">
        <v>0</v>
      </c>
      <c r="P108">
        <v>0</v>
      </c>
      <c r="Q108">
        <v>0</v>
      </c>
      <c r="R108">
        <v>105</v>
      </c>
      <c r="S108">
        <v>1</v>
      </c>
      <c r="T108">
        <v>316</v>
      </c>
      <c r="U108">
        <v>66.666667000000004</v>
      </c>
      <c r="V108">
        <v>0.76628399999999997</v>
      </c>
      <c r="W108">
        <v>20.039683</v>
      </c>
      <c r="X108">
        <v>69.748000000000005</v>
      </c>
      <c r="Y108">
        <v>0</v>
      </c>
      <c r="AB108">
        <v>87</v>
      </c>
      <c r="AC108">
        <v>6</v>
      </c>
      <c r="AD108">
        <v>5</v>
      </c>
      <c r="AE108">
        <v>0</v>
      </c>
      <c r="AF108">
        <v>0</v>
      </c>
      <c r="AG108">
        <v>0</v>
      </c>
      <c r="AH108">
        <v>105</v>
      </c>
      <c r="AI108">
        <v>1</v>
      </c>
      <c r="AJ108">
        <v>316</v>
      </c>
      <c r="AK108">
        <v>66.666667000000004</v>
      </c>
      <c r="AL108">
        <v>0.76628399999999997</v>
      </c>
      <c r="AM108">
        <v>20.039683</v>
      </c>
      <c r="AN108">
        <v>96.938999999999993</v>
      </c>
      <c r="AO108">
        <v>0</v>
      </c>
    </row>
    <row r="109" spans="12:52">
      <c r="L109">
        <v>90</v>
      </c>
      <c r="M109">
        <v>7</v>
      </c>
      <c r="N109">
        <v>6</v>
      </c>
      <c r="O109">
        <v>0</v>
      </c>
      <c r="P109">
        <v>0</v>
      </c>
      <c r="Q109">
        <v>0</v>
      </c>
      <c r="R109">
        <v>109</v>
      </c>
      <c r="S109">
        <v>5</v>
      </c>
      <c r="T109">
        <v>332</v>
      </c>
      <c r="U109">
        <v>97.222222000000002</v>
      </c>
      <c r="V109">
        <v>1.080247</v>
      </c>
      <c r="W109">
        <v>31.547619000000001</v>
      </c>
      <c r="X109">
        <v>601.44600000000003</v>
      </c>
      <c r="Y109">
        <v>17.170000000000002</v>
      </c>
      <c r="AB109">
        <v>90</v>
      </c>
      <c r="AC109">
        <v>7</v>
      </c>
      <c r="AD109">
        <v>6</v>
      </c>
      <c r="AE109">
        <v>0</v>
      </c>
      <c r="AF109">
        <v>0</v>
      </c>
      <c r="AG109">
        <v>12</v>
      </c>
      <c r="AH109">
        <v>110</v>
      </c>
      <c r="AI109">
        <v>2</v>
      </c>
      <c r="AJ109">
        <v>344</v>
      </c>
      <c r="AK109">
        <v>100</v>
      </c>
      <c r="AL109">
        <v>1.111111</v>
      </c>
      <c r="AM109">
        <v>30.952380999999999</v>
      </c>
      <c r="AN109">
        <v>624.70600000000002</v>
      </c>
      <c r="AO109">
        <v>18.87</v>
      </c>
    </row>
    <row r="110" spans="12:52">
      <c r="L110">
        <v>91</v>
      </c>
      <c r="M110">
        <v>9</v>
      </c>
      <c r="N110">
        <v>9</v>
      </c>
      <c r="O110">
        <v>0</v>
      </c>
      <c r="P110">
        <v>0</v>
      </c>
      <c r="Q110">
        <v>45</v>
      </c>
      <c r="R110">
        <v>267</v>
      </c>
      <c r="S110">
        <v>4</v>
      </c>
      <c r="T110">
        <v>850</v>
      </c>
      <c r="U110">
        <v>100</v>
      </c>
      <c r="V110">
        <v>1.0989009999999999</v>
      </c>
      <c r="W110">
        <v>34.325397000000002</v>
      </c>
      <c r="X110">
        <v>623.24</v>
      </c>
      <c r="Y110">
        <v>20.82</v>
      </c>
      <c r="AB110">
        <v>91</v>
      </c>
      <c r="AC110">
        <v>9</v>
      </c>
      <c r="AD110">
        <v>9</v>
      </c>
      <c r="AE110">
        <v>0</v>
      </c>
      <c r="AF110">
        <v>0</v>
      </c>
      <c r="AG110">
        <v>45</v>
      </c>
      <c r="AH110">
        <v>267</v>
      </c>
      <c r="AI110">
        <v>4</v>
      </c>
      <c r="AJ110">
        <v>850</v>
      </c>
      <c r="AK110">
        <v>100</v>
      </c>
      <c r="AL110">
        <v>1.0989009999999999</v>
      </c>
      <c r="AM110">
        <v>34.325397000000002</v>
      </c>
      <c r="AN110">
        <v>603.72400000000005</v>
      </c>
      <c r="AO110">
        <v>20.82</v>
      </c>
    </row>
    <row r="111" spans="12:52">
      <c r="L111">
        <v>92</v>
      </c>
      <c r="M111">
        <v>10</v>
      </c>
      <c r="N111">
        <v>6</v>
      </c>
      <c r="O111">
        <v>0</v>
      </c>
      <c r="P111">
        <v>0</v>
      </c>
      <c r="Q111">
        <v>85</v>
      </c>
      <c r="R111">
        <v>200</v>
      </c>
      <c r="S111">
        <v>1</v>
      </c>
      <c r="T111">
        <v>686</v>
      </c>
      <c r="U111">
        <v>94.444444000000004</v>
      </c>
      <c r="V111">
        <v>1.02657</v>
      </c>
      <c r="W111">
        <v>25</v>
      </c>
      <c r="X111">
        <v>604.25400000000002</v>
      </c>
      <c r="Y111">
        <v>2.77</v>
      </c>
      <c r="AB111">
        <v>92</v>
      </c>
      <c r="AC111">
        <v>10</v>
      </c>
      <c r="AD111">
        <v>6</v>
      </c>
      <c r="AE111">
        <v>0</v>
      </c>
      <c r="AF111">
        <v>0</v>
      </c>
      <c r="AG111">
        <v>85</v>
      </c>
      <c r="AH111">
        <v>200</v>
      </c>
      <c r="AI111">
        <v>1</v>
      </c>
      <c r="AJ111">
        <v>686</v>
      </c>
      <c r="AK111">
        <v>94.444444000000004</v>
      </c>
      <c r="AL111">
        <v>1.02657</v>
      </c>
      <c r="AM111">
        <v>25</v>
      </c>
      <c r="AN111">
        <v>610.68100000000004</v>
      </c>
      <c r="AO111">
        <v>4.37</v>
      </c>
    </row>
    <row r="112" spans="12:52">
      <c r="L112">
        <v>98</v>
      </c>
      <c r="M112">
        <v>11</v>
      </c>
      <c r="N112">
        <v>4</v>
      </c>
      <c r="O112">
        <v>0</v>
      </c>
      <c r="P112">
        <v>0</v>
      </c>
      <c r="Q112">
        <v>5</v>
      </c>
      <c r="R112">
        <v>69</v>
      </c>
      <c r="S112">
        <v>0</v>
      </c>
      <c r="T112">
        <v>212</v>
      </c>
      <c r="U112">
        <v>90.277777999999998</v>
      </c>
      <c r="V112">
        <v>0.92120199999999997</v>
      </c>
      <c r="W112">
        <v>33.928570999999998</v>
      </c>
      <c r="X112">
        <v>601.92999999999995</v>
      </c>
      <c r="Y112">
        <v>42.45</v>
      </c>
      <c r="AB112">
        <v>98</v>
      </c>
      <c r="AC112">
        <v>11</v>
      </c>
      <c r="AD112">
        <v>4</v>
      </c>
      <c r="AE112">
        <v>0</v>
      </c>
      <c r="AF112">
        <v>0</v>
      </c>
      <c r="AG112">
        <v>5</v>
      </c>
      <c r="AH112">
        <v>69</v>
      </c>
      <c r="AI112">
        <v>0</v>
      </c>
      <c r="AJ112">
        <v>212</v>
      </c>
      <c r="AK112">
        <v>90.277777999999998</v>
      </c>
      <c r="AL112">
        <v>0.92120199999999997</v>
      </c>
      <c r="AM112">
        <v>33.928570999999998</v>
      </c>
      <c r="AN112">
        <v>610.54100000000005</v>
      </c>
      <c r="AO112">
        <v>42.45</v>
      </c>
    </row>
    <row r="113" spans="12:41">
      <c r="L113">
        <v>113</v>
      </c>
      <c r="M113">
        <v>8</v>
      </c>
      <c r="N113">
        <v>4</v>
      </c>
      <c r="O113">
        <v>0</v>
      </c>
      <c r="P113">
        <v>0</v>
      </c>
      <c r="Q113">
        <v>10</v>
      </c>
      <c r="R113">
        <v>114</v>
      </c>
      <c r="S113">
        <v>0</v>
      </c>
      <c r="T113">
        <v>352</v>
      </c>
      <c r="U113">
        <v>97.222222000000002</v>
      </c>
      <c r="V113">
        <v>0.86037399999999997</v>
      </c>
      <c r="W113">
        <v>26.984127000000001</v>
      </c>
      <c r="X113">
        <v>129.84</v>
      </c>
      <c r="Y113">
        <v>0</v>
      </c>
      <c r="AB113">
        <v>113</v>
      </c>
      <c r="AC113">
        <v>8</v>
      </c>
      <c r="AD113">
        <v>4</v>
      </c>
      <c r="AE113">
        <v>0</v>
      </c>
      <c r="AF113">
        <v>0</v>
      </c>
      <c r="AG113">
        <v>10</v>
      </c>
      <c r="AH113">
        <v>114</v>
      </c>
      <c r="AI113">
        <v>0</v>
      </c>
      <c r="AJ113">
        <v>352</v>
      </c>
      <c r="AK113">
        <v>97.222222000000002</v>
      </c>
      <c r="AL113">
        <v>0.86037399999999997</v>
      </c>
      <c r="AM113">
        <v>26.984127000000001</v>
      </c>
      <c r="AN113">
        <v>178.761</v>
      </c>
      <c r="AO113">
        <v>0</v>
      </c>
    </row>
    <row r="114" spans="12:41">
      <c r="L114">
        <v>118</v>
      </c>
      <c r="M114">
        <v>8</v>
      </c>
      <c r="N114">
        <v>3</v>
      </c>
      <c r="O114">
        <v>0</v>
      </c>
      <c r="P114">
        <v>0</v>
      </c>
      <c r="Q114">
        <v>17</v>
      </c>
      <c r="R114">
        <v>55</v>
      </c>
      <c r="S114">
        <v>0</v>
      </c>
      <c r="T114">
        <v>182</v>
      </c>
      <c r="U114">
        <v>86.111110999999994</v>
      </c>
      <c r="V114">
        <v>0.72975500000000004</v>
      </c>
      <c r="W114">
        <v>20.634920999999999</v>
      </c>
      <c r="X114">
        <v>335.19900000000001</v>
      </c>
      <c r="Y114">
        <v>0</v>
      </c>
      <c r="AB114">
        <v>118</v>
      </c>
      <c r="AC114">
        <v>8</v>
      </c>
      <c r="AD114">
        <v>3</v>
      </c>
      <c r="AE114">
        <v>0</v>
      </c>
      <c r="AF114">
        <v>0</v>
      </c>
      <c r="AG114">
        <v>17</v>
      </c>
      <c r="AH114">
        <v>55</v>
      </c>
      <c r="AI114">
        <v>0</v>
      </c>
      <c r="AJ114">
        <v>182</v>
      </c>
      <c r="AK114">
        <v>86.111110999999994</v>
      </c>
      <c r="AL114">
        <v>0.72975500000000004</v>
      </c>
      <c r="AM114">
        <v>21.031745999999998</v>
      </c>
      <c r="AN114">
        <v>182.81800000000001</v>
      </c>
      <c r="AO114">
        <v>0</v>
      </c>
    </row>
    <row r="115" spans="12:41">
      <c r="L115">
        <v>141</v>
      </c>
      <c r="M115">
        <v>11</v>
      </c>
      <c r="N115">
        <v>0</v>
      </c>
      <c r="O115">
        <v>0</v>
      </c>
      <c r="P115">
        <v>0</v>
      </c>
      <c r="Q115">
        <v>5</v>
      </c>
      <c r="R115">
        <v>0</v>
      </c>
      <c r="S115">
        <v>0</v>
      </c>
      <c r="T115">
        <v>5</v>
      </c>
      <c r="U115">
        <v>0</v>
      </c>
      <c r="V115">
        <v>0</v>
      </c>
      <c r="W115">
        <v>25.992063000000002</v>
      </c>
      <c r="X115">
        <v>86.658000000000001</v>
      </c>
      <c r="Y115">
        <v>0</v>
      </c>
      <c r="AB115">
        <v>141</v>
      </c>
      <c r="AC115">
        <v>11</v>
      </c>
      <c r="AD115">
        <v>0</v>
      </c>
      <c r="AE115">
        <v>0</v>
      </c>
      <c r="AF115">
        <v>0</v>
      </c>
      <c r="AG115">
        <v>5</v>
      </c>
      <c r="AH115">
        <v>0</v>
      </c>
      <c r="AI115">
        <v>0</v>
      </c>
      <c r="AJ115">
        <v>5</v>
      </c>
      <c r="AK115">
        <v>0</v>
      </c>
      <c r="AL115">
        <v>0</v>
      </c>
      <c r="AM115">
        <v>25.992063000000002</v>
      </c>
      <c r="AN115">
        <v>44.787999999999997</v>
      </c>
      <c r="AO115">
        <v>0</v>
      </c>
    </row>
    <row r="116" spans="12:41">
      <c r="L116">
        <v>142</v>
      </c>
      <c r="M116">
        <v>11</v>
      </c>
      <c r="N116">
        <v>2</v>
      </c>
      <c r="O116">
        <v>0</v>
      </c>
      <c r="P116">
        <v>0</v>
      </c>
      <c r="Q116">
        <v>17</v>
      </c>
      <c r="R116">
        <v>6</v>
      </c>
      <c r="S116">
        <v>2</v>
      </c>
      <c r="T116">
        <v>37</v>
      </c>
      <c r="U116">
        <v>87.5</v>
      </c>
      <c r="V116">
        <v>0.61619699999999999</v>
      </c>
      <c r="W116">
        <v>26.984127000000001</v>
      </c>
      <c r="X116">
        <v>212.92599999999999</v>
      </c>
      <c r="Y116">
        <v>0</v>
      </c>
      <c r="AB116">
        <v>142</v>
      </c>
      <c r="AC116">
        <v>11</v>
      </c>
      <c r="AD116">
        <v>2</v>
      </c>
      <c r="AE116">
        <v>0</v>
      </c>
      <c r="AF116">
        <v>0</v>
      </c>
      <c r="AG116">
        <v>16</v>
      </c>
      <c r="AH116">
        <v>6</v>
      </c>
      <c r="AI116">
        <v>3</v>
      </c>
      <c r="AJ116">
        <v>37</v>
      </c>
      <c r="AK116">
        <v>86.111110999999994</v>
      </c>
      <c r="AL116">
        <v>0.60641599999999996</v>
      </c>
      <c r="AM116">
        <v>27.182539999999999</v>
      </c>
      <c r="AN116">
        <v>284.14</v>
      </c>
      <c r="AO116">
        <v>0</v>
      </c>
    </row>
    <row r="117" spans="12:41">
      <c r="L117">
        <v>143</v>
      </c>
      <c r="M117">
        <v>11</v>
      </c>
      <c r="N117">
        <v>0</v>
      </c>
      <c r="O117">
        <v>0</v>
      </c>
      <c r="P117">
        <v>0</v>
      </c>
      <c r="Q117">
        <v>5</v>
      </c>
      <c r="R117">
        <v>0</v>
      </c>
      <c r="S117">
        <v>0</v>
      </c>
      <c r="T117">
        <v>5</v>
      </c>
      <c r="U117">
        <v>0</v>
      </c>
      <c r="V117">
        <v>0</v>
      </c>
      <c r="W117">
        <v>25.595237999999998</v>
      </c>
      <c r="X117">
        <v>61.371000000000002</v>
      </c>
      <c r="Y117">
        <v>0</v>
      </c>
      <c r="AB117">
        <v>143</v>
      </c>
      <c r="AC117">
        <v>11</v>
      </c>
      <c r="AD117">
        <v>0</v>
      </c>
      <c r="AE117">
        <v>0</v>
      </c>
      <c r="AF117">
        <v>0</v>
      </c>
      <c r="AG117">
        <v>5</v>
      </c>
      <c r="AH117">
        <v>0</v>
      </c>
      <c r="AI117">
        <v>0</v>
      </c>
      <c r="AJ117">
        <v>5</v>
      </c>
      <c r="AK117">
        <v>0</v>
      </c>
      <c r="AL117">
        <v>0</v>
      </c>
      <c r="AM117">
        <v>25.595237999999998</v>
      </c>
      <c r="AN117">
        <v>32.603999999999999</v>
      </c>
      <c r="AO117">
        <v>0</v>
      </c>
    </row>
    <row r="118" spans="12:41">
      <c r="L118">
        <v>144</v>
      </c>
      <c r="M118">
        <v>11</v>
      </c>
      <c r="N118">
        <v>1</v>
      </c>
      <c r="O118">
        <v>0</v>
      </c>
      <c r="P118">
        <v>0</v>
      </c>
      <c r="Q118">
        <v>5</v>
      </c>
      <c r="R118">
        <v>17</v>
      </c>
      <c r="S118">
        <v>0</v>
      </c>
      <c r="T118">
        <v>56</v>
      </c>
      <c r="U118">
        <v>27.777778000000001</v>
      </c>
      <c r="V118">
        <v>0.19290099999999999</v>
      </c>
      <c r="W118">
        <v>27.976189999999999</v>
      </c>
      <c r="X118">
        <v>74.459000000000003</v>
      </c>
      <c r="Y118">
        <v>0</v>
      </c>
      <c r="AB118">
        <v>144</v>
      </c>
      <c r="AC118">
        <v>11</v>
      </c>
      <c r="AD118">
        <v>1</v>
      </c>
      <c r="AE118">
        <v>0</v>
      </c>
      <c r="AF118">
        <v>0</v>
      </c>
      <c r="AG118">
        <v>5</v>
      </c>
      <c r="AH118">
        <v>17</v>
      </c>
      <c r="AI118">
        <v>0</v>
      </c>
      <c r="AJ118">
        <v>56</v>
      </c>
      <c r="AK118">
        <v>27.777778000000001</v>
      </c>
      <c r="AL118">
        <v>0.19290099999999999</v>
      </c>
      <c r="AM118">
        <v>27.976189999999999</v>
      </c>
      <c r="AN118">
        <v>95.534999999999997</v>
      </c>
      <c r="AO118">
        <v>0</v>
      </c>
    </row>
    <row r="119" spans="12:41">
      <c r="L119">
        <v>145</v>
      </c>
      <c r="M119">
        <v>13</v>
      </c>
      <c r="N119">
        <v>1</v>
      </c>
      <c r="O119">
        <v>0</v>
      </c>
      <c r="P119">
        <v>0</v>
      </c>
      <c r="Q119">
        <v>7</v>
      </c>
      <c r="R119">
        <v>18</v>
      </c>
      <c r="S119">
        <v>0</v>
      </c>
      <c r="T119">
        <v>61</v>
      </c>
      <c r="U119">
        <v>27.777778000000001</v>
      </c>
      <c r="V119">
        <v>0.19157099999999999</v>
      </c>
      <c r="W119">
        <v>31.547619000000001</v>
      </c>
      <c r="X119">
        <v>135.48699999999999</v>
      </c>
      <c r="Y119">
        <v>0</v>
      </c>
      <c r="AB119">
        <v>145</v>
      </c>
      <c r="AC119">
        <v>13</v>
      </c>
      <c r="AD119">
        <v>1</v>
      </c>
      <c r="AE119">
        <v>0</v>
      </c>
      <c r="AF119">
        <v>0</v>
      </c>
      <c r="AG119">
        <v>7</v>
      </c>
      <c r="AH119">
        <v>18</v>
      </c>
      <c r="AI119">
        <v>0</v>
      </c>
      <c r="AJ119">
        <v>61</v>
      </c>
      <c r="AK119">
        <v>27.777778000000001</v>
      </c>
      <c r="AL119">
        <v>0.19157099999999999</v>
      </c>
      <c r="AM119">
        <v>31.547619000000001</v>
      </c>
      <c r="AN119">
        <v>162.101</v>
      </c>
      <c r="AO119">
        <v>0</v>
      </c>
    </row>
    <row r="120" spans="12:41">
      <c r="L120">
        <v>146</v>
      </c>
      <c r="M120">
        <v>13</v>
      </c>
      <c r="N120">
        <v>3</v>
      </c>
      <c r="O120">
        <v>0</v>
      </c>
      <c r="P120">
        <v>0</v>
      </c>
      <c r="Q120">
        <v>40</v>
      </c>
      <c r="R120">
        <v>35</v>
      </c>
      <c r="S120">
        <v>0</v>
      </c>
      <c r="T120">
        <v>145</v>
      </c>
      <c r="U120">
        <v>95.833332999999996</v>
      </c>
      <c r="V120">
        <v>0.656393</v>
      </c>
      <c r="W120">
        <v>37.698413000000002</v>
      </c>
      <c r="X120">
        <v>137.733</v>
      </c>
      <c r="Y120">
        <v>0</v>
      </c>
      <c r="AB120">
        <v>146</v>
      </c>
      <c r="AC120">
        <v>13</v>
      </c>
      <c r="AD120">
        <v>3</v>
      </c>
      <c r="AE120">
        <v>0</v>
      </c>
      <c r="AF120">
        <v>0</v>
      </c>
      <c r="AG120">
        <v>40</v>
      </c>
      <c r="AH120">
        <v>35</v>
      </c>
      <c r="AI120">
        <v>0</v>
      </c>
      <c r="AJ120">
        <v>145</v>
      </c>
      <c r="AK120">
        <v>95.833332999999996</v>
      </c>
      <c r="AL120">
        <v>0.656393</v>
      </c>
      <c r="AM120">
        <v>37.698413000000002</v>
      </c>
      <c r="AN120">
        <v>185.875</v>
      </c>
      <c r="AO120">
        <v>0</v>
      </c>
    </row>
    <row r="121" spans="12:41">
      <c r="L121">
        <v>150</v>
      </c>
      <c r="M121">
        <v>12</v>
      </c>
      <c r="N121">
        <v>1</v>
      </c>
      <c r="O121">
        <v>0</v>
      </c>
      <c r="P121">
        <v>0</v>
      </c>
      <c r="Q121">
        <v>0</v>
      </c>
      <c r="R121">
        <v>6</v>
      </c>
      <c r="S121">
        <v>4</v>
      </c>
      <c r="T121">
        <v>22</v>
      </c>
      <c r="U121">
        <v>19.444444000000001</v>
      </c>
      <c r="V121">
        <v>0.12963</v>
      </c>
      <c r="W121">
        <v>32.539682999999997</v>
      </c>
      <c r="X121">
        <v>70.558999999999997</v>
      </c>
      <c r="Y121">
        <v>0</v>
      </c>
      <c r="AB121">
        <v>150</v>
      </c>
      <c r="AC121">
        <v>12</v>
      </c>
      <c r="AD121">
        <v>1</v>
      </c>
      <c r="AE121">
        <v>0</v>
      </c>
      <c r="AF121">
        <v>0</v>
      </c>
      <c r="AG121">
        <v>0</v>
      </c>
      <c r="AH121">
        <v>6</v>
      </c>
      <c r="AI121">
        <v>4</v>
      </c>
      <c r="AJ121">
        <v>22</v>
      </c>
      <c r="AK121">
        <v>19.444444000000001</v>
      </c>
      <c r="AL121">
        <v>0.12963</v>
      </c>
      <c r="AM121">
        <v>32.539682999999997</v>
      </c>
      <c r="AN121">
        <v>74.896000000000001</v>
      </c>
      <c r="AO121">
        <v>0</v>
      </c>
    </row>
    <row r="122" spans="12:41">
      <c r="L122">
        <v>154</v>
      </c>
      <c r="M122">
        <v>10</v>
      </c>
      <c r="N122">
        <v>5</v>
      </c>
      <c r="O122">
        <v>0</v>
      </c>
      <c r="P122">
        <v>0</v>
      </c>
      <c r="Q122">
        <v>8</v>
      </c>
      <c r="R122">
        <v>109</v>
      </c>
      <c r="S122">
        <v>1</v>
      </c>
      <c r="T122">
        <v>337</v>
      </c>
      <c r="U122">
        <v>100</v>
      </c>
      <c r="V122">
        <v>0.64935100000000001</v>
      </c>
      <c r="W122">
        <v>34.325397000000002</v>
      </c>
      <c r="X122">
        <v>602.476</v>
      </c>
      <c r="Y122">
        <v>2.67</v>
      </c>
      <c r="AB122">
        <v>154</v>
      </c>
      <c r="AC122">
        <v>10</v>
      </c>
      <c r="AD122">
        <v>5</v>
      </c>
      <c r="AE122">
        <v>0</v>
      </c>
      <c r="AF122">
        <v>0</v>
      </c>
      <c r="AG122">
        <v>11</v>
      </c>
      <c r="AH122">
        <v>109</v>
      </c>
      <c r="AI122">
        <v>6</v>
      </c>
      <c r="AJ122">
        <v>345</v>
      </c>
      <c r="AK122">
        <v>100</v>
      </c>
      <c r="AL122">
        <v>0.64935100000000001</v>
      </c>
      <c r="AM122">
        <v>34.325397000000002</v>
      </c>
      <c r="AN122">
        <v>608.51300000000003</v>
      </c>
      <c r="AO122">
        <v>4.93</v>
      </c>
    </row>
    <row r="123" spans="12:41" ht="12.75" customHeight="1">
      <c r="L123">
        <v>155</v>
      </c>
      <c r="M123">
        <v>12</v>
      </c>
      <c r="N123">
        <v>4</v>
      </c>
      <c r="O123">
        <v>0</v>
      </c>
      <c r="P123">
        <v>0</v>
      </c>
      <c r="Q123">
        <v>9</v>
      </c>
      <c r="R123">
        <v>126</v>
      </c>
      <c r="S123">
        <v>1</v>
      </c>
      <c r="T123">
        <v>388</v>
      </c>
      <c r="U123">
        <v>76.388889000000006</v>
      </c>
      <c r="V123">
        <v>0.49283199999999999</v>
      </c>
      <c r="W123">
        <v>28.968254000000002</v>
      </c>
      <c r="X123">
        <v>219.93</v>
      </c>
      <c r="Y123">
        <v>0</v>
      </c>
      <c r="AB123">
        <v>155</v>
      </c>
      <c r="AC123">
        <v>12</v>
      </c>
      <c r="AD123">
        <v>4</v>
      </c>
      <c r="AE123">
        <v>0</v>
      </c>
      <c r="AF123">
        <v>0</v>
      </c>
      <c r="AG123">
        <v>9</v>
      </c>
      <c r="AH123">
        <v>126</v>
      </c>
      <c r="AI123">
        <v>1</v>
      </c>
      <c r="AJ123">
        <v>388</v>
      </c>
      <c r="AK123">
        <v>76.388889000000006</v>
      </c>
      <c r="AL123">
        <v>0.49283199999999999</v>
      </c>
      <c r="AM123">
        <v>28.968254000000002</v>
      </c>
      <c r="AN123">
        <v>157.68600000000001</v>
      </c>
      <c r="AO123">
        <v>0</v>
      </c>
    </row>
    <row r="124" spans="12:41">
      <c r="L124">
        <v>168</v>
      </c>
      <c r="M124">
        <v>10</v>
      </c>
      <c r="N124">
        <v>4</v>
      </c>
      <c r="O124">
        <v>0</v>
      </c>
      <c r="P124">
        <v>0</v>
      </c>
      <c r="Q124">
        <v>2</v>
      </c>
      <c r="R124">
        <v>56</v>
      </c>
      <c r="S124">
        <v>0</v>
      </c>
      <c r="T124">
        <v>173</v>
      </c>
      <c r="U124">
        <v>97.222222000000002</v>
      </c>
      <c r="V124">
        <v>0.578704</v>
      </c>
      <c r="W124">
        <v>35.119047999999999</v>
      </c>
      <c r="X124">
        <v>96.409000000000006</v>
      </c>
      <c r="Y124">
        <v>0</v>
      </c>
      <c r="AB124">
        <v>168</v>
      </c>
      <c r="AC124">
        <v>10</v>
      </c>
      <c r="AD124">
        <v>4</v>
      </c>
      <c r="AE124">
        <v>0</v>
      </c>
      <c r="AF124">
        <v>0</v>
      </c>
      <c r="AG124">
        <v>2</v>
      </c>
      <c r="AH124">
        <v>57</v>
      </c>
      <c r="AI124">
        <v>0</v>
      </c>
      <c r="AJ124">
        <v>173</v>
      </c>
      <c r="AK124">
        <v>97.222222000000002</v>
      </c>
      <c r="AL124">
        <v>0.578704</v>
      </c>
      <c r="AM124">
        <v>35.119047999999999</v>
      </c>
      <c r="AN124">
        <v>101.759</v>
      </c>
      <c r="AO124">
        <v>0</v>
      </c>
    </row>
    <row r="125" spans="12:41">
      <c r="L125">
        <v>169</v>
      </c>
      <c r="M125">
        <v>11</v>
      </c>
      <c r="N125">
        <v>4</v>
      </c>
      <c r="O125">
        <v>0</v>
      </c>
      <c r="P125">
        <v>0</v>
      </c>
      <c r="Q125">
        <v>19</v>
      </c>
      <c r="R125">
        <v>115</v>
      </c>
      <c r="S125">
        <v>0</v>
      </c>
      <c r="T125">
        <v>364</v>
      </c>
      <c r="U125">
        <v>100</v>
      </c>
      <c r="V125">
        <v>0.59171600000000002</v>
      </c>
      <c r="W125">
        <v>33.928570999999998</v>
      </c>
      <c r="X125">
        <v>325.88600000000002</v>
      </c>
      <c r="Y125">
        <v>0</v>
      </c>
      <c r="AB125">
        <v>169</v>
      </c>
      <c r="AC125">
        <v>11</v>
      </c>
      <c r="AD125">
        <v>4</v>
      </c>
      <c r="AE125">
        <v>0</v>
      </c>
      <c r="AF125">
        <v>0</v>
      </c>
      <c r="AG125">
        <v>19</v>
      </c>
      <c r="AH125">
        <v>115</v>
      </c>
      <c r="AI125">
        <v>0</v>
      </c>
      <c r="AJ125">
        <v>364</v>
      </c>
      <c r="AK125">
        <v>100</v>
      </c>
      <c r="AL125">
        <v>0.59171600000000002</v>
      </c>
      <c r="AM125">
        <v>33.928570999999998</v>
      </c>
      <c r="AN125">
        <v>218.90100000000001</v>
      </c>
      <c r="AO125">
        <v>0</v>
      </c>
    </row>
    <row r="126" spans="12:41">
      <c r="L126">
        <v>171</v>
      </c>
      <c r="M126">
        <v>10</v>
      </c>
      <c r="N126">
        <v>3</v>
      </c>
      <c r="O126">
        <v>0</v>
      </c>
      <c r="P126">
        <v>0</v>
      </c>
      <c r="Q126">
        <v>13</v>
      </c>
      <c r="R126">
        <v>52</v>
      </c>
      <c r="S126">
        <v>0</v>
      </c>
      <c r="T126">
        <v>169</v>
      </c>
      <c r="U126">
        <v>87.5</v>
      </c>
      <c r="V126">
        <v>0.51169600000000004</v>
      </c>
      <c r="W126">
        <v>28.373016</v>
      </c>
      <c r="X126">
        <v>470.79599999999999</v>
      </c>
      <c r="Y126">
        <v>0</v>
      </c>
      <c r="AB126">
        <v>171</v>
      </c>
      <c r="AC126">
        <v>10</v>
      </c>
      <c r="AD126">
        <v>3</v>
      </c>
      <c r="AE126">
        <v>0</v>
      </c>
      <c r="AF126">
        <v>0</v>
      </c>
      <c r="AG126">
        <v>13</v>
      </c>
      <c r="AH126">
        <v>52</v>
      </c>
      <c r="AI126">
        <v>0</v>
      </c>
      <c r="AJ126">
        <v>169</v>
      </c>
      <c r="AK126">
        <v>87.5</v>
      </c>
      <c r="AL126">
        <v>0.51169600000000004</v>
      </c>
      <c r="AM126">
        <v>28.373016</v>
      </c>
      <c r="AN126">
        <v>322.93700000000001</v>
      </c>
      <c r="AO126">
        <v>0</v>
      </c>
    </row>
    <row r="128" spans="12:41">
      <c r="L128" t="s">
        <v>44</v>
      </c>
      <c r="X128">
        <f xml:space="preserve"> AVERAGE(X103:X126)</f>
        <v>292.3282916666667</v>
      </c>
      <c r="Y128">
        <f xml:space="preserve"> SUM(Y103:Y126)</f>
        <v>144.94999999999999</v>
      </c>
      <c r="AN128">
        <f xml:space="preserve"> AVERAGE(AN103:AN126)</f>
        <v>281.72212499999995</v>
      </c>
      <c r="AO128">
        <f xml:space="preserve"> SUM(AO103:AO126)</f>
        <v>151.54000000000002</v>
      </c>
    </row>
    <row r="130" spans="12:52">
      <c r="L130" t="s">
        <v>0</v>
      </c>
      <c r="M130" t="s">
        <v>1</v>
      </c>
      <c r="N130" t="s">
        <v>2</v>
      </c>
      <c r="O130" t="s">
        <v>3</v>
      </c>
      <c r="P130" t="s">
        <v>4</v>
      </c>
      <c r="Q130" t="s">
        <v>5</v>
      </c>
      <c r="R130" t="s">
        <v>6</v>
      </c>
      <c r="S130" t="s">
        <v>7</v>
      </c>
      <c r="T130" t="s">
        <v>8</v>
      </c>
      <c r="U130" t="s">
        <v>9</v>
      </c>
      <c r="V130" t="s">
        <v>10</v>
      </c>
      <c r="W130" t="s">
        <v>11</v>
      </c>
      <c r="X130" t="s">
        <v>12</v>
      </c>
      <c r="Y130" t="s">
        <v>13</v>
      </c>
      <c r="Z130" t="s">
        <v>14</v>
      </c>
      <c r="AA130" t="s">
        <v>15</v>
      </c>
      <c r="AB130" t="s">
        <v>16</v>
      </c>
      <c r="AC130" t="s">
        <v>17</v>
      </c>
      <c r="AD130" t="s">
        <v>18</v>
      </c>
      <c r="AE130" t="s">
        <v>19</v>
      </c>
      <c r="AF130" t="s">
        <v>20</v>
      </c>
      <c r="AG130" t="s">
        <v>21</v>
      </c>
    </row>
    <row r="131" spans="12:52">
      <c r="L131">
        <v>3</v>
      </c>
      <c r="M131">
        <v>0.7</v>
      </c>
      <c r="N131" t="s">
        <v>22</v>
      </c>
      <c r="O131">
        <v>1080</v>
      </c>
      <c r="P131">
        <v>720</v>
      </c>
      <c r="Q131">
        <v>8</v>
      </c>
      <c r="R131">
        <v>12</v>
      </c>
      <c r="S131">
        <v>0.2</v>
      </c>
      <c r="T131">
        <v>0.25</v>
      </c>
      <c r="U131">
        <v>25</v>
      </c>
      <c r="V131">
        <v>1510642885</v>
      </c>
      <c r="W131">
        <v>2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2</v>
      </c>
      <c r="AD131">
        <v>0</v>
      </c>
      <c r="AE131">
        <v>6</v>
      </c>
      <c r="AF131">
        <v>19.444444000000001</v>
      </c>
      <c r="AG131">
        <v>9.7222220000000004</v>
      </c>
      <c r="AH131">
        <v>2.7777780000000001</v>
      </c>
      <c r="AI131">
        <v>0.45300000000000001</v>
      </c>
      <c r="AJ131">
        <v>0</v>
      </c>
      <c r="AM131">
        <v>2</v>
      </c>
      <c r="AN131">
        <v>0</v>
      </c>
      <c r="AO131">
        <v>1</v>
      </c>
      <c r="AP131">
        <v>0</v>
      </c>
      <c r="AR131">
        <v>0</v>
      </c>
      <c r="AS131">
        <v>2</v>
      </c>
      <c r="AT131">
        <v>0</v>
      </c>
      <c r="AU131">
        <v>6</v>
      </c>
      <c r="AV131">
        <v>19.444444000000001</v>
      </c>
      <c r="AW131">
        <v>9.7222220000000004</v>
      </c>
      <c r="AX131">
        <v>2.7777780000000001</v>
      </c>
      <c r="AY131">
        <v>0.90400000000000003</v>
      </c>
      <c r="AZ131">
        <v>0</v>
      </c>
    </row>
    <row r="132" spans="12:52">
      <c r="L132">
        <v>20</v>
      </c>
      <c r="M132">
        <v>11</v>
      </c>
      <c r="N132">
        <v>5</v>
      </c>
      <c r="O132">
        <v>0</v>
      </c>
      <c r="P132">
        <v>0</v>
      </c>
      <c r="Q132">
        <v>51</v>
      </c>
      <c r="R132">
        <v>128</v>
      </c>
      <c r="S132">
        <v>0</v>
      </c>
      <c r="T132">
        <v>435</v>
      </c>
      <c r="U132">
        <v>100</v>
      </c>
      <c r="V132">
        <v>5</v>
      </c>
      <c r="W132">
        <v>38.492063000000002</v>
      </c>
      <c r="X132">
        <v>602.41399999999999</v>
      </c>
      <c r="Y132">
        <v>55.86</v>
      </c>
      <c r="AB132">
        <v>20</v>
      </c>
      <c r="AC132">
        <v>11</v>
      </c>
      <c r="AD132">
        <v>5</v>
      </c>
      <c r="AE132">
        <v>0</v>
      </c>
      <c r="AF132">
        <v>0</v>
      </c>
      <c r="AG132">
        <v>51</v>
      </c>
      <c r="AH132">
        <v>128</v>
      </c>
      <c r="AI132">
        <v>0</v>
      </c>
      <c r="AJ132">
        <v>435</v>
      </c>
      <c r="AK132">
        <v>100</v>
      </c>
      <c r="AL132">
        <v>5</v>
      </c>
      <c r="AM132">
        <v>38.492063000000002</v>
      </c>
      <c r="AN132">
        <v>607.96699999999998</v>
      </c>
      <c r="AO132">
        <v>55.86</v>
      </c>
    </row>
    <row r="133" spans="12:52">
      <c r="L133">
        <v>21</v>
      </c>
      <c r="M133">
        <v>11</v>
      </c>
      <c r="N133">
        <v>7</v>
      </c>
      <c r="O133">
        <v>0</v>
      </c>
      <c r="P133">
        <v>0</v>
      </c>
      <c r="Q133">
        <v>84</v>
      </c>
      <c r="R133">
        <v>241</v>
      </c>
      <c r="S133">
        <v>8</v>
      </c>
      <c r="T133">
        <v>816</v>
      </c>
      <c r="U133">
        <v>98.611110999999994</v>
      </c>
      <c r="V133">
        <v>4.695767</v>
      </c>
      <c r="W133">
        <v>38.690475999999997</v>
      </c>
      <c r="X133">
        <v>604.59699999999998</v>
      </c>
      <c r="Y133">
        <v>19.850000000000001</v>
      </c>
      <c r="AB133">
        <v>21</v>
      </c>
      <c r="AC133">
        <v>11</v>
      </c>
      <c r="AD133">
        <v>7</v>
      </c>
      <c r="AE133">
        <v>0</v>
      </c>
      <c r="AF133">
        <v>0</v>
      </c>
      <c r="AG133">
        <v>85</v>
      </c>
      <c r="AH133">
        <v>241</v>
      </c>
      <c r="AI133">
        <v>8</v>
      </c>
      <c r="AJ133">
        <v>816</v>
      </c>
      <c r="AK133">
        <v>98.611110999999994</v>
      </c>
      <c r="AL133">
        <v>4.695767</v>
      </c>
      <c r="AM133">
        <v>38.690475999999997</v>
      </c>
      <c r="AN133">
        <v>605.20600000000002</v>
      </c>
      <c r="AO133">
        <v>19.850000000000001</v>
      </c>
    </row>
    <row r="134" spans="12:52">
      <c r="L134">
        <v>22</v>
      </c>
      <c r="M134">
        <v>12</v>
      </c>
      <c r="N134">
        <v>5</v>
      </c>
      <c r="O134">
        <v>0</v>
      </c>
      <c r="P134">
        <v>0</v>
      </c>
      <c r="Q134">
        <v>112</v>
      </c>
      <c r="R134">
        <v>204</v>
      </c>
      <c r="S134">
        <v>0</v>
      </c>
      <c r="T134">
        <v>724</v>
      </c>
      <c r="U134">
        <v>98.611110999999994</v>
      </c>
      <c r="V134">
        <v>4.4823230000000001</v>
      </c>
      <c r="W134">
        <v>33.531745999999998</v>
      </c>
      <c r="X134">
        <v>605.69000000000005</v>
      </c>
      <c r="Y134">
        <v>4.8099999999999996</v>
      </c>
      <c r="AB134">
        <v>22</v>
      </c>
      <c r="AC134">
        <v>12</v>
      </c>
      <c r="AD134">
        <v>5</v>
      </c>
      <c r="AE134">
        <v>0</v>
      </c>
      <c r="AF134">
        <v>0</v>
      </c>
      <c r="AG134">
        <v>109</v>
      </c>
      <c r="AH134">
        <v>204</v>
      </c>
      <c r="AI134">
        <v>0</v>
      </c>
      <c r="AJ134">
        <v>721</v>
      </c>
      <c r="AK134">
        <v>91.666667000000004</v>
      </c>
      <c r="AL134">
        <v>4.1666670000000003</v>
      </c>
      <c r="AM134">
        <v>31.547619000000001</v>
      </c>
      <c r="AN134">
        <v>609.87</v>
      </c>
      <c r="AO134">
        <v>4.16</v>
      </c>
    </row>
    <row r="135" spans="12:52">
      <c r="L135">
        <v>23</v>
      </c>
      <c r="M135">
        <v>13</v>
      </c>
      <c r="N135">
        <v>1</v>
      </c>
      <c r="O135">
        <v>0</v>
      </c>
      <c r="P135">
        <v>0</v>
      </c>
      <c r="Q135">
        <v>90</v>
      </c>
      <c r="R135">
        <v>6</v>
      </c>
      <c r="S135">
        <v>3</v>
      </c>
      <c r="T135">
        <v>111</v>
      </c>
      <c r="U135">
        <v>80.555555999999996</v>
      </c>
      <c r="V135">
        <v>3.5024150000000001</v>
      </c>
      <c r="W135">
        <v>28.968254000000002</v>
      </c>
      <c r="X135">
        <v>82.602000000000004</v>
      </c>
      <c r="Y135">
        <v>0</v>
      </c>
      <c r="AB135">
        <v>23</v>
      </c>
      <c r="AC135">
        <v>13</v>
      </c>
      <c r="AD135">
        <v>1</v>
      </c>
      <c r="AE135">
        <v>0</v>
      </c>
      <c r="AF135">
        <v>0</v>
      </c>
      <c r="AG135">
        <v>90</v>
      </c>
      <c r="AH135">
        <v>6</v>
      </c>
      <c r="AI135">
        <v>3</v>
      </c>
      <c r="AJ135">
        <v>111</v>
      </c>
      <c r="AK135">
        <v>80.555555999999996</v>
      </c>
      <c r="AL135">
        <v>3.5024150000000001</v>
      </c>
      <c r="AM135">
        <v>28.968254000000002</v>
      </c>
      <c r="AN135">
        <v>41.746000000000002</v>
      </c>
      <c r="AO135">
        <v>0</v>
      </c>
    </row>
    <row r="136" spans="12:52">
      <c r="L136">
        <v>30</v>
      </c>
      <c r="M136">
        <v>9</v>
      </c>
      <c r="N136">
        <v>3</v>
      </c>
      <c r="O136">
        <v>0</v>
      </c>
      <c r="P136">
        <v>0</v>
      </c>
      <c r="Q136">
        <v>19</v>
      </c>
      <c r="R136">
        <v>49</v>
      </c>
      <c r="S136">
        <v>0</v>
      </c>
      <c r="T136">
        <v>166</v>
      </c>
      <c r="U136">
        <v>62.5</v>
      </c>
      <c r="V136">
        <v>2.0833330000000001</v>
      </c>
      <c r="W136">
        <v>22.619047999999999</v>
      </c>
      <c r="X136">
        <v>289.20999999999998</v>
      </c>
      <c r="Y136">
        <v>0</v>
      </c>
      <c r="AB136">
        <v>30</v>
      </c>
      <c r="AC136">
        <v>9</v>
      </c>
      <c r="AD136">
        <v>3</v>
      </c>
      <c r="AE136">
        <v>0</v>
      </c>
      <c r="AF136">
        <v>0</v>
      </c>
      <c r="AG136">
        <v>19</v>
      </c>
      <c r="AH136">
        <v>49</v>
      </c>
      <c r="AI136">
        <v>0</v>
      </c>
      <c r="AJ136">
        <v>166</v>
      </c>
      <c r="AK136">
        <v>62.5</v>
      </c>
      <c r="AL136">
        <v>2.0833330000000001</v>
      </c>
      <c r="AM136">
        <v>22.619047999999999</v>
      </c>
      <c r="AN136">
        <v>123.974</v>
      </c>
      <c r="AO136">
        <v>0</v>
      </c>
    </row>
    <row r="137" spans="12:52">
      <c r="L137">
        <v>39</v>
      </c>
      <c r="M137">
        <v>9</v>
      </c>
      <c r="N137">
        <v>5</v>
      </c>
      <c r="O137">
        <v>0</v>
      </c>
      <c r="P137">
        <v>0</v>
      </c>
      <c r="Q137">
        <v>0</v>
      </c>
      <c r="R137">
        <v>102</v>
      </c>
      <c r="S137">
        <v>0</v>
      </c>
      <c r="T137">
        <v>312</v>
      </c>
      <c r="U137">
        <v>100</v>
      </c>
      <c r="V137">
        <v>2.5641029999999998</v>
      </c>
      <c r="W137">
        <v>32.539682999999997</v>
      </c>
      <c r="X137">
        <v>513.24400000000003</v>
      </c>
      <c r="Y137">
        <v>0</v>
      </c>
      <c r="AB137">
        <v>39</v>
      </c>
      <c r="AC137">
        <v>9</v>
      </c>
      <c r="AD137">
        <v>5</v>
      </c>
      <c r="AE137">
        <v>0</v>
      </c>
      <c r="AF137">
        <v>0</v>
      </c>
      <c r="AG137">
        <v>13</v>
      </c>
      <c r="AH137">
        <v>104</v>
      </c>
      <c r="AI137">
        <v>1</v>
      </c>
      <c r="AJ137">
        <v>327</v>
      </c>
      <c r="AK137">
        <v>83.333332999999996</v>
      </c>
      <c r="AL137">
        <v>2.136752</v>
      </c>
      <c r="AM137">
        <v>30.555555999999999</v>
      </c>
      <c r="AN137">
        <v>601.41499999999996</v>
      </c>
      <c r="AO137">
        <v>4.59</v>
      </c>
    </row>
    <row r="138" spans="12:52">
      <c r="L138">
        <v>40</v>
      </c>
      <c r="M138">
        <v>10</v>
      </c>
      <c r="N138">
        <v>4</v>
      </c>
      <c r="O138">
        <v>0</v>
      </c>
      <c r="P138">
        <v>0</v>
      </c>
      <c r="Q138">
        <v>0</v>
      </c>
      <c r="R138">
        <v>93</v>
      </c>
      <c r="S138">
        <v>1</v>
      </c>
      <c r="T138">
        <v>280</v>
      </c>
      <c r="U138">
        <v>68.055555999999996</v>
      </c>
      <c r="V138">
        <v>1.701389</v>
      </c>
      <c r="W138">
        <v>28.373016</v>
      </c>
      <c r="X138">
        <v>212.37899999999999</v>
      </c>
      <c r="Y138">
        <v>0</v>
      </c>
      <c r="AB138">
        <v>40</v>
      </c>
      <c r="AC138">
        <v>10</v>
      </c>
      <c r="AD138">
        <v>4</v>
      </c>
      <c r="AE138">
        <v>0</v>
      </c>
      <c r="AF138">
        <v>0</v>
      </c>
      <c r="AG138">
        <v>0</v>
      </c>
      <c r="AH138">
        <v>93</v>
      </c>
      <c r="AI138">
        <v>1</v>
      </c>
      <c r="AJ138">
        <v>280</v>
      </c>
      <c r="AK138">
        <v>68.055555999999996</v>
      </c>
      <c r="AL138">
        <v>1.701389</v>
      </c>
      <c r="AM138">
        <v>28.373016</v>
      </c>
      <c r="AN138">
        <v>276.04399999999998</v>
      </c>
      <c r="AO138">
        <v>0</v>
      </c>
    </row>
    <row r="139" spans="12:52">
      <c r="L139">
        <v>48</v>
      </c>
      <c r="M139">
        <v>9</v>
      </c>
      <c r="N139">
        <v>5</v>
      </c>
      <c r="O139">
        <v>0</v>
      </c>
      <c r="P139">
        <v>0</v>
      </c>
      <c r="Q139">
        <v>7</v>
      </c>
      <c r="R139">
        <v>94</v>
      </c>
      <c r="S139">
        <v>0</v>
      </c>
      <c r="T139">
        <v>292</v>
      </c>
      <c r="U139">
        <v>83.333332999999996</v>
      </c>
      <c r="V139">
        <v>1.736111</v>
      </c>
      <c r="W139">
        <v>32.341270000000002</v>
      </c>
      <c r="X139">
        <v>602.03899999999999</v>
      </c>
      <c r="Y139">
        <v>3.42</v>
      </c>
      <c r="AB139">
        <v>48</v>
      </c>
      <c r="AC139">
        <v>9</v>
      </c>
      <c r="AD139">
        <v>5</v>
      </c>
      <c r="AE139">
        <v>0</v>
      </c>
      <c r="AF139">
        <v>0</v>
      </c>
      <c r="AG139">
        <v>25</v>
      </c>
      <c r="AH139">
        <v>97</v>
      </c>
      <c r="AI139">
        <v>2</v>
      </c>
      <c r="AJ139">
        <v>318</v>
      </c>
      <c r="AK139">
        <v>97.222222000000002</v>
      </c>
      <c r="AL139">
        <v>2.0254629999999998</v>
      </c>
      <c r="AM139">
        <v>35.714286000000001</v>
      </c>
      <c r="AN139">
        <v>607.54600000000005</v>
      </c>
      <c r="AO139">
        <v>12.26</v>
      </c>
    </row>
    <row r="140" spans="12:52">
      <c r="L140">
        <v>71</v>
      </c>
      <c r="M140">
        <v>11</v>
      </c>
      <c r="N140">
        <v>4</v>
      </c>
      <c r="O140">
        <v>0</v>
      </c>
      <c r="P140">
        <v>0</v>
      </c>
      <c r="Q140">
        <v>38</v>
      </c>
      <c r="R140">
        <v>73</v>
      </c>
      <c r="S140">
        <v>0</v>
      </c>
      <c r="T140">
        <v>257</v>
      </c>
      <c r="U140">
        <v>98.611110999999994</v>
      </c>
      <c r="V140">
        <v>1.388889</v>
      </c>
      <c r="W140">
        <v>37.301586999999998</v>
      </c>
      <c r="X140">
        <v>603.61500000000001</v>
      </c>
      <c r="Y140">
        <v>47.47</v>
      </c>
      <c r="AB140">
        <v>71</v>
      </c>
      <c r="AC140">
        <v>11</v>
      </c>
      <c r="AD140">
        <v>4</v>
      </c>
      <c r="AE140">
        <v>0</v>
      </c>
      <c r="AF140">
        <v>0</v>
      </c>
      <c r="AG140">
        <v>38</v>
      </c>
      <c r="AH140">
        <v>73</v>
      </c>
      <c r="AI140">
        <v>0</v>
      </c>
      <c r="AJ140">
        <v>257</v>
      </c>
      <c r="AK140">
        <v>98.611110999999994</v>
      </c>
      <c r="AL140">
        <v>1.388889</v>
      </c>
      <c r="AM140">
        <v>37.301586999999998</v>
      </c>
      <c r="AN140">
        <v>617.70100000000002</v>
      </c>
      <c r="AO140">
        <v>47.47</v>
      </c>
    </row>
    <row r="141" spans="12:52">
      <c r="L141">
        <v>80</v>
      </c>
      <c r="M141">
        <v>9</v>
      </c>
      <c r="N141">
        <v>4</v>
      </c>
      <c r="O141">
        <v>0</v>
      </c>
      <c r="P141">
        <v>0</v>
      </c>
      <c r="Q141">
        <v>38</v>
      </c>
      <c r="R141">
        <v>76</v>
      </c>
      <c r="S141">
        <v>0</v>
      </c>
      <c r="T141">
        <v>266</v>
      </c>
      <c r="U141">
        <v>100</v>
      </c>
      <c r="V141">
        <v>1.25</v>
      </c>
      <c r="W141">
        <v>29.365079000000001</v>
      </c>
      <c r="X141">
        <v>602.83500000000004</v>
      </c>
      <c r="Y141">
        <v>10.37</v>
      </c>
      <c r="AB141">
        <v>80</v>
      </c>
      <c r="AC141">
        <v>9</v>
      </c>
      <c r="AD141">
        <v>4</v>
      </c>
      <c r="AE141">
        <v>0</v>
      </c>
      <c r="AF141">
        <v>0</v>
      </c>
      <c r="AG141">
        <v>39</v>
      </c>
      <c r="AH141">
        <v>76</v>
      </c>
      <c r="AI141">
        <v>0</v>
      </c>
      <c r="AJ141">
        <v>267</v>
      </c>
      <c r="AK141">
        <v>100</v>
      </c>
      <c r="AL141">
        <v>1.25</v>
      </c>
      <c r="AM141">
        <v>27.182539999999999</v>
      </c>
      <c r="AN141">
        <v>609.46400000000006</v>
      </c>
      <c r="AO141">
        <v>24.41</v>
      </c>
    </row>
    <row r="142" spans="12:52">
      <c r="L142">
        <v>87</v>
      </c>
      <c r="M142">
        <v>10</v>
      </c>
      <c r="N142">
        <v>3</v>
      </c>
      <c r="O142">
        <v>0</v>
      </c>
      <c r="P142">
        <v>0</v>
      </c>
      <c r="Q142">
        <v>15</v>
      </c>
      <c r="R142">
        <v>79</v>
      </c>
      <c r="S142">
        <v>0</v>
      </c>
      <c r="T142">
        <v>252</v>
      </c>
      <c r="U142">
        <v>100</v>
      </c>
      <c r="V142">
        <v>1.1494249999999999</v>
      </c>
      <c r="W142">
        <v>36.507936999999998</v>
      </c>
      <c r="X142">
        <v>603.45899999999995</v>
      </c>
      <c r="Y142">
        <v>12.96</v>
      </c>
      <c r="AB142">
        <v>87</v>
      </c>
      <c r="AC142">
        <v>10</v>
      </c>
      <c r="AD142">
        <v>3</v>
      </c>
      <c r="AE142">
        <v>0</v>
      </c>
      <c r="AF142">
        <v>0</v>
      </c>
      <c r="AG142">
        <v>11</v>
      </c>
      <c r="AH142">
        <v>80</v>
      </c>
      <c r="AI142">
        <v>0</v>
      </c>
      <c r="AJ142">
        <v>251</v>
      </c>
      <c r="AK142">
        <v>88.888889000000006</v>
      </c>
      <c r="AL142">
        <v>1.021711</v>
      </c>
      <c r="AM142">
        <v>33.134920999999999</v>
      </c>
      <c r="AN142">
        <v>487.08199999999999</v>
      </c>
      <c r="AO142">
        <v>0</v>
      </c>
    </row>
    <row r="143" spans="12:52">
      <c r="L143">
        <v>88</v>
      </c>
      <c r="M143">
        <v>13</v>
      </c>
      <c r="N143">
        <v>2</v>
      </c>
      <c r="O143">
        <v>0</v>
      </c>
      <c r="P143">
        <v>0</v>
      </c>
      <c r="Q143">
        <v>22</v>
      </c>
      <c r="R143">
        <v>58</v>
      </c>
      <c r="S143">
        <v>3</v>
      </c>
      <c r="T143">
        <v>199</v>
      </c>
      <c r="U143">
        <v>72.222222000000002</v>
      </c>
      <c r="V143">
        <v>0.82070699999999996</v>
      </c>
      <c r="W143">
        <v>34.920634999999997</v>
      </c>
      <c r="X143">
        <v>177.7</v>
      </c>
      <c r="Y143">
        <v>0</v>
      </c>
      <c r="AB143">
        <v>88</v>
      </c>
      <c r="AC143">
        <v>13</v>
      </c>
      <c r="AD143">
        <v>2</v>
      </c>
      <c r="AE143">
        <v>0</v>
      </c>
      <c r="AF143">
        <v>0</v>
      </c>
      <c r="AG143">
        <v>22</v>
      </c>
      <c r="AH143">
        <v>58</v>
      </c>
      <c r="AI143">
        <v>3</v>
      </c>
      <c r="AJ143">
        <v>199</v>
      </c>
      <c r="AK143">
        <v>72.222222000000002</v>
      </c>
      <c r="AL143">
        <v>0.82070699999999996</v>
      </c>
      <c r="AM143">
        <v>34.920634999999997</v>
      </c>
      <c r="AN143">
        <v>191.101</v>
      </c>
      <c r="AO143">
        <v>0</v>
      </c>
    </row>
    <row r="144" spans="12:52">
      <c r="L144">
        <v>89</v>
      </c>
      <c r="M144">
        <v>13</v>
      </c>
      <c r="N144">
        <v>2</v>
      </c>
      <c r="O144">
        <v>0</v>
      </c>
      <c r="P144">
        <v>0</v>
      </c>
      <c r="Q144">
        <v>15</v>
      </c>
      <c r="R144">
        <v>30</v>
      </c>
      <c r="S144">
        <v>1</v>
      </c>
      <c r="T144">
        <v>106</v>
      </c>
      <c r="U144">
        <v>93.055555999999996</v>
      </c>
      <c r="V144">
        <v>1.0455680000000001</v>
      </c>
      <c r="W144">
        <v>36.706349000000003</v>
      </c>
      <c r="X144">
        <v>160.011</v>
      </c>
      <c r="Y144">
        <v>0</v>
      </c>
      <c r="AB144">
        <v>89</v>
      </c>
      <c r="AC144">
        <v>13</v>
      </c>
      <c r="AD144">
        <v>2</v>
      </c>
      <c r="AE144">
        <v>0</v>
      </c>
      <c r="AF144">
        <v>0</v>
      </c>
      <c r="AG144">
        <v>15</v>
      </c>
      <c r="AH144">
        <v>30</v>
      </c>
      <c r="AI144">
        <v>1</v>
      </c>
      <c r="AJ144">
        <v>106</v>
      </c>
      <c r="AK144">
        <v>93.055555999999996</v>
      </c>
      <c r="AL144">
        <v>1.0455680000000001</v>
      </c>
      <c r="AM144">
        <v>36.706349000000003</v>
      </c>
      <c r="AN144">
        <v>137.249</v>
      </c>
      <c r="AO144">
        <v>0</v>
      </c>
    </row>
    <row r="145" spans="12:41">
      <c r="L145">
        <v>90</v>
      </c>
      <c r="M145">
        <v>12</v>
      </c>
      <c r="N145">
        <v>2</v>
      </c>
      <c r="O145">
        <v>0</v>
      </c>
      <c r="P145">
        <v>0</v>
      </c>
      <c r="Q145">
        <v>2</v>
      </c>
      <c r="R145">
        <v>34</v>
      </c>
      <c r="S145">
        <v>1</v>
      </c>
      <c r="T145">
        <v>105</v>
      </c>
      <c r="U145">
        <v>62.5</v>
      </c>
      <c r="V145">
        <v>0.69444399999999995</v>
      </c>
      <c r="W145">
        <v>35.714286000000001</v>
      </c>
      <c r="X145">
        <v>124.099</v>
      </c>
      <c r="Y145">
        <v>0</v>
      </c>
      <c r="AB145">
        <v>90</v>
      </c>
      <c r="AC145">
        <v>12</v>
      </c>
      <c r="AD145">
        <v>2</v>
      </c>
      <c r="AE145">
        <v>0</v>
      </c>
      <c r="AF145">
        <v>0</v>
      </c>
      <c r="AG145">
        <v>2</v>
      </c>
      <c r="AH145">
        <v>34</v>
      </c>
      <c r="AI145">
        <v>1</v>
      </c>
      <c r="AJ145">
        <v>105</v>
      </c>
      <c r="AK145">
        <v>62.5</v>
      </c>
      <c r="AL145">
        <v>0.69444399999999995</v>
      </c>
      <c r="AM145">
        <v>35.714286000000001</v>
      </c>
      <c r="AN145">
        <v>130.71299999999999</v>
      </c>
      <c r="AO145">
        <v>0</v>
      </c>
    </row>
    <row r="146" spans="12:41">
      <c r="L146">
        <v>91</v>
      </c>
      <c r="M146">
        <v>12</v>
      </c>
      <c r="N146">
        <v>1</v>
      </c>
      <c r="O146">
        <v>0</v>
      </c>
      <c r="P146">
        <v>0</v>
      </c>
      <c r="Q146">
        <v>1</v>
      </c>
      <c r="R146">
        <v>11</v>
      </c>
      <c r="S146">
        <v>5</v>
      </c>
      <c r="T146">
        <v>39</v>
      </c>
      <c r="U146">
        <v>56.944443999999997</v>
      </c>
      <c r="V146">
        <v>0.62576299999999996</v>
      </c>
      <c r="W146">
        <v>32.341270000000002</v>
      </c>
      <c r="X146">
        <v>112.664</v>
      </c>
      <c r="Y146">
        <v>0</v>
      </c>
      <c r="AB146">
        <v>91</v>
      </c>
      <c r="AC146">
        <v>12</v>
      </c>
      <c r="AD146">
        <v>1</v>
      </c>
      <c r="AE146">
        <v>0</v>
      </c>
      <c r="AF146">
        <v>0</v>
      </c>
      <c r="AG146">
        <v>1</v>
      </c>
      <c r="AH146">
        <v>11</v>
      </c>
      <c r="AI146">
        <v>5</v>
      </c>
      <c r="AJ146">
        <v>39</v>
      </c>
      <c r="AK146">
        <v>56.944443999999997</v>
      </c>
      <c r="AL146">
        <v>0.62576299999999996</v>
      </c>
      <c r="AM146">
        <v>32.341270000000002</v>
      </c>
      <c r="AN146">
        <v>99.747</v>
      </c>
      <c r="AO146">
        <v>0</v>
      </c>
    </row>
    <row r="147" spans="12:41">
      <c r="L147">
        <v>92</v>
      </c>
      <c r="M147">
        <v>11</v>
      </c>
      <c r="N147">
        <v>3</v>
      </c>
      <c r="O147">
        <v>0</v>
      </c>
      <c r="P147">
        <v>0</v>
      </c>
      <c r="Q147">
        <v>3</v>
      </c>
      <c r="R147">
        <v>39</v>
      </c>
      <c r="S147">
        <v>1</v>
      </c>
      <c r="T147">
        <v>121</v>
      </c>
      <c r="U147">
        <v>56.944443999999997</v>
      </c>
      <c r="V147">
        <v>0.61896099999999998</v>
      </c>
      <c r="W147">
        <v>31.944444000000001</v>
      </c>
      <c r="X147">
        <v>88.703000000000003</v>
      </c>
      <c r="Y147">
        <v>0</v>
      </c>
      <c r="AB147">
        <v>92</v>
      </c>
      <c r="AC147">
        <v>11</v>
      </c>
      <c r="AD147">
        <v>3</v>
      </c>
      <c r="AE147">
        <v>0</v>
      </c>
      <c r="AF147">
        <v>0</v>
      </c>
      <c r="AG147">
        <v>3</v>
      </c>
      <c r="AH147">
        <v>39</v>
      </c>
      <c r="AI147">
        <v>1</v>
      </c>
      <c r="AJ147">
        <v>121</v>
      </c>
      <c r="AK147">
        <v>56.944443999999997</v>
      </c>
      <c r="AL147">
        <v>0.61896099999999998</v>
      </c>
      <c r="AM147">
        <v>31.944444000000001</v>
      </c>
      <c r="AN147">
        <v>115.596</v>
      </c>
      <c r="AO147">
        <v>0</v>
      </c>
    </row>
    <row r="148" spans="12:41">
      <c r="L148">
        <v>93</v>
      </c>
      <c r="M148">
        <v>13</v>
      </c>
      <c r="N148">
        <v>2</v>
      </c>
      <c r="O148">
        <v>0</v>
      </c>
      <c r="P148">
        <v>0</v>
      </c>
      <c r="Q148">
        <v>9</v>
      </c>
      <c r="R148">
        <v>30</v>
      </c>
      <c r="S148">
        <v>2</v>
      </c>
      <c r="T148">
        <v>101</v>
      </c>
      <c r="U148">
        <v>91.666667000000004</v>
      </c>
      <c r="V148">
        <v>0.98566299999999996</v>
      </c>
      <c r="W148">
        <v>38.293650999999997</v>
      </c>
      <c r="X148">
        <v>136.90700000000001</v>
      </c>
      <c r="Y148">
        <v>0</v>
      </c>
      <c r="AB148">
        <v>93</v>
      </c>
      <c r="AC148">
        <v>13</v>
      </c>
      <c r="AD148">
        <v>2</v>
      </c>
      <c r="AE148">
        <v>0</v>
      </c>
      <c r="AF148">
        <v>0</v>
      </c>
      <c r="AG148">
        <v>9</v>
      </c>
      <c r="AH148">
        <v>30</v>
      </c>
      <c r="AI148">
        <v>2</v>
      </c>
      <c r="AJ148">
        <v>101</v>
      </c>
      <c r="AK148">
        <v>91.666667000000004</v>
      </c>
      <c r="AL148">
        <v>0.98566299999999996</v>
      </c>
      <c r="AM148">
        <v>38.293650999999997</v>
      </c>
      <c r="AN148">
        <v>187.17</v>
      </c>
      <c r="AO148">
        <v>0</v>
      </c>
    </row>
    <row r="149" spans="12:41">
      <c r="L149">
        <v>94</v>
      </c>
      <c r="M149">
        <v>15</v>
      </c>
      <c r="N149">
        <v>0</v>
      </c>
      <c r="O149">
        <v>0</v>
      </c>
      <c r="P149">
        <v>0</v>
      </c>
      <c r="Q149">
        <v>10</v>
      </c>
      <c r="R149">
        <v>0</v>
      </c>
      <c r="S149">
        <v>6</v>
      </c>
      <c r="T149">
        <v>17</v>
      </c>
      <c r="U149">
        <v>72.222222000000002</v>
      </c>
      <c r="V149">
        <v>0.76832199999999995</v>
      </c>
      <c r="W149">
        <v>27.182539999999999</v>
      </c>
      <c r="X149">
        <v>150.822</v>
      </c>
      <c r="Y149">
        <v>0</v>
      </c>
      <c r="AB149">
        <v>94</v>
      </c>
      <c r="AC149">
        <v>15</v>
      </c>
      <c r="AD149">
        <v>0</v>
      </c>
      <c r="AE149">
        <v>0</v>
      </c>
      <c r="AF149">
        <v>0</v>
      </c>
      <c r="AG149">
        <v>10</v>
      </c>
      <c r="AH149">
        <v>0</v>
      </c>
      <c r="AI149">
        <v>6</v>
      </c>
      <c r="AJ149">
        <v>17</v>
      </c>
      <c r="AK149">
        <v>72.222222000000002</v>
      </c>
      <c r="AL149">
        <v>0.76832199999999995</v>
      </c>
      <c r="AM149">
        <v>27.182539999999999</v>
      </c>
      <c r="AN149">
        <v>98.998000000000005</v>
      </c>
      <c r="AO149">
        <v>0</v>
      </c>
    </row>
    <row r="150" spans="12:41">
      <c r="L150">
        <v>95</v>
      </c>
      <c r="M150">
        <v>12</v>
      </c>
      <c r="N150">
        <v>3</v>
      </c>
      <c r="O150">
        <v>0</v>
      </c>
      <c r="P150">
        <v>0</v>
      </c>
      <c r="Q150">
        <v>18</v>
      </c>
      <c r="R150">
        <v>35</v>
      </c>
      <c r="S150">
        <v>3</v>
      </c>
      <c r="T150">
        <v>126</v>
      </c>
      <c r="U150">
        <v>81.944444000000004</v>
      </c>
      <c r="V150">
        <v>0.86257300000000003</v>
      </c>
      <c r="W150">
        <v>39.484127000000001</v>
      </c>
      <c r="X150">
        <v>602.56899999999996</v>
      </c>
      <c r="Y150">
        <v>8.73</v>
      </c>
      <c r="AB150">
        <v>95</v>
      </c>
      <c r="AC150">
        <v>12</v>
      </c>
      <c r="AD150">
        <v>3</v>
      </c>
      <c r="AE150">
        <v>0</v>
      </c>
      <c r="AF150">
        <v>0</v>
      </c>
      <c r="AG150">
        <v>15</v>
      </c>
      <c r="AH150">
        <v>35</v>
      </c>
      <c r="AI150">
        <v>3</v>
      </c>
      <c r="AJ150">
        <v>123</v>
      </c>
      <c r="AK150">
        <v>81.944444000000004</v>
      </c>
      <c r="AL150">
        <v>0.86257300000000003</v>
      </c>
      <c r="AM150">
        <v>33.730159</v>
      </c>
      <c r="AN150">
        <v>612.476</v>
      </c>
      <c r="AO150">
        <v>6.5</v>
      </c>
    </row>
    <row r="151" spans="12:41">
      <c r="L151">
        <v>96</v>
      </c>
      <c r="M151">
        <v>11</v>
      </c>
      <c r="N151">
        <v>0</v>
      </c>
      <c r="O151">
        <v>0</v>
      </c>
      <c r="P151">
        <v>0</v>
      </c>
      <c r="Q151">
        <v>10</v>
      </c>
      <c r="R151">
        <v>0</v>
      </c>
      <c r="S151">
        <v>0</v>
      </c>
      <c r="T151">
        <v>10</v>
      </c>
      <c r="U151">
        <v>31.944444000000001</v>
      </c>
      <c r="V151">
        <v>0.33275500000000002</v>
      </c>
      <c r="W151">
        <v>24.603175</v>
      </c>
      <c r="X151">
        <v>119.09099999999999</v>
      </c>
      <c r="Y151">
        <v>0</v>
      </c>
      <c r="AB151">
        <v>96</v>
      </c>
      <c r="AC151">
        <v>11</v>
      </c>
      <c r="AD151">
        <v>0</v>
      </c>
      <c r="AE151">
        <v>0</v>
      </c>
      <c r="AF151">
        <v>0</v>
      </c>
      <c r="AG151">
        <v>10</v>
      </c>
      <c r="AH151">
        <v>0</v>
      </c>
      <c r="AI151">
        <v>0</v>
      </c>
      <c r="AJ151">
        <v>10</v>
      </c>
      <c r="AK151">
        <v>31.944444000000001</v>
      </c>
      <c r="AL151">
        <v>0.33275500000000002</v>
      </c>
      <c r="AM151">
        <v>24.603175</v>
      </c>
      <c r="AN151">
        <v>91.930999999999997</v>
      </c>
      <c r="AO151">
        <v>0</v>
      </c>
    </row>
    <row r="152" spans="12:41">
      <c r="L152">
        <v>98</v>
      </c>
      <c r="M152">
        <v>10</v>
      </c>
      <c r="N152">
        <v>1</v>
      </c>
      <c r="O152">
        <v>0</v>
      </c>
      <c r="P152">
        <v>0</v>
      </c>
      <c r="Q152">
        <v>13</v>
      </c>
      <c r="R152">
        <v>13</v>
      </c>
      <c r="S152">
        <v>0</v>
      </c>
      <c r="T152">
        <v>52</v>
      </c>
      <c r="U152">
        <v>41.666666999999997</v>
      </c>
      <c r="V152">
        <v>0.42516999999999999</v>
      </c>
      <c r="W152">
        <v>25.793651000000001</v>
      </c>
      <c r="X152">
        <v>104.833</v>
      </c>
      <c r="Y152">
        <v>0</v>
      </c>
      <c r="AB152">
        <v>98</v>
      </c>
      <c r="AC152">
        <v>10</v>
      </c>
      <c r="AD152">
        <v>1</v>
      </c>
      <c r="AE152">
        <v>0</v>
      </c>
      <c r="AF152">
        <v>0</v>
      </c>
      <c r="AG152">
        <v>13</v>
      </c>
      <c r="AH152">
        <v>13</v>
      </c>
      <c r="AI152">
        <v>0</v>
      </c>
      <c r="AJ152">
        <v>52</v>
      </c>
      <c r="AK152">
        <v>41.666666999999997</v>
      </c>
      <c r="AL152">
        <v>0.42516999999999999</v>
      </c>
      <c r="AM152">
        <v>25.793651000000001</v>
      </c>
      <c r="AN152">
        <v>130.35400000000001</v>
      </c>
      <c r="AO152">
        <v>0</v>
      </c>
    </row>
    <row r="153" spans="12:41">
      <c r="L153">
        <v>129</v>
      </c>
      <c r="M153">
        <v>11</v>
      </c>
      <c r="N153">
        <v>3</v>
      </c>
      <c r="O153">
        <v>0</v>
      </c>
      <c r="P153">
        <v>0</v>
      </c>
      <c r="Q153">
        <v>23</v>
      </c>
      <c r="R153">
        <v>46</v>
      </c>
      <c r="S153">
        <v>0</v>
      </c>
      <c r="T153">
        <v>161</v>
      </c>
      <c r="U153">
        <v>95.833332999999996</v>
      </c>
      <c r="V153">
        <v>0.74289400000000005</v>
      </c>
      <c r="W153">
        <v>34.523809999999997</v>
      </c>
      <c r="X153">
        <v>85.972999999999999</v>
      </c>
      <c r="Y153">
        <v>0</v>
      </c>
      <c r="AB153">
        <v>129</v>
      </c>
      <c r="AC153">
        <v>11</v>
      </c>
      <c r="AD153">
        <v>3</v>
      </c>
      <c r="AE153">
        <v>0</v>
      </c>
      <c r="AF153">
        <v>0</v>
      </c>
      <c r="AG153">
        <v>22</v>
      </c>
      <c r="AH153">
        <v>46</v>
      </c>
      <c r="AI153">
        <v>0</v>
      </c>
      <c r="AJ153">
        <v>161</v>
      </c>
      <c r="AK153">
        <v>95.833332999999996</v>
      </c>
      <c r="AL153">
        <v>0.74289400000000005</v>
      </c>
      <c r="AM153">
        <v>34.523809999999997</v>
      </c>
      <c r="AN153">
        <v>99.605999999999995</v>
      </c>
      <c r="AO153">
        <v>0</v>
      </c>
    </row>
    <row r="154" spans="12:41">
      <c r="L154">
        <v>131</v>
      </c>
      <c r="M154">
        <v>10</v>
      </c>
      <c r="N154">
        <v>2</v>
      </c>
      <c r="O154">
        <v>0</v>
      </c>
      <c r="P154">
        <v>0</v>
      </c>
      <c r="Q154">
        <v>2</v>
      </c>
      <c r="R154">
        <v>20</v>
      </c>
      <c r="S154">
        <v>0</v>
      </c>
      <c r="T154">
        <v>62</v>
      </c>
      <c r="U154">
        <v>68.055555999999996</v>
      </c>
      <c r="V154">
        <v>0.51950799999999997</v>
      </c>
      <c r="W154">
        <v>28.769841</v>
      </c>
      <c r="X154">
        <v>76.206000000000003</v>
      </c>
      <c r="Y154">
        <v>0</v>
      </c>
      <c r="AB154">
        <v>131</v>
      </c>
      <c r="AC154">
        <v>10</v>
      </c>
      <c r="AD154">
        <v>2</v>
      </c>
      <c r="AE154">
        <v>0</v>
      </c>
      <c r="AF154">
        <v>0</v>
      </c>
      <c r="AG154">
        <v>2</v>
      </c>
      <c r="AH154">
        <v>20</v>
      </c>
      <c r="AI154">
        <v>0</v>
      </c>
      <c r="AJ154">
        <v>62</v>
      </c>
      <c r="AK154">
        <v>68.055555999999996</v>
      </c>
      <c r="AL154">
        <v>0.51950799999999997</v>
      </c>
      <c r="AM154">
        <v>28.769841</v>
      </c>
      <c r="AN154">
        <v>67.549000000000007</v>
      </c>
      <c r="AO154">
        <v>0</v>
      </c>
    </row>
    <row r="155" spans="12:41">
      <c r="L155">
        <v>139</v>
      </c>
      <c r="M155">
        <v>10</v>
      </c>
      <c r="N155">
        <v>4</v>
      </c>
      <c r="O155">
        <v>0</v>
      </c>
      <c r="P155">
        <v>0</v>
      </c>
      <c r="Q155">
        <v>2</v>
      </c>
      <c r="R155">
        <v>67</v>
      </c>
      <c r="S155">
        <v>0</v>
      </c>
      <c r="T155">
        <v>204</v>
      </c>
      <c r="U155">
        <v>94.444444000000004</v>
      </c>
      <c r="V155">
        <v>0.67945599999999995</v>
      </c>
      <c r="W155">
        <v>31.349205999999999</v>
      </c>
      <c r="X155">
        <v>189.43199999999999</v>
      </c>
      <c r="Y155">
        <v>0</v>
      </c>
      <c r="AB155">
        <v>139</v>
      </c>
      <c r="AC155">
        <v>10</v>
      </c>
      <c r="AD155">
        <v>4</v>
      </c>
      <c r="AE155">
        <v>0</v>
      </c>
      <c r="AF155">
        <v>0</v>
      </c>
      <c r="AG155">
        <v>2</v>
      </c>
      <c r="AH155">
        <v>66</v>
      </c>
      <c r="AI155">
        <v>0</v>
      </c>
      <c r="AJ155">
        <v>204</v>
      </c>
      <c r="AK155">
        <v>94.444444000000004</v>
      </c>
      <c r="AL155">
        <v>0.67945599999999995</v>
      </c>
      <c r="AM155">
        <v>31.349205999999999</v>
      </c>
      <c r="AN155">
        <v>168.06</v>
      </c>
      <c r="AO155">
        <v>0</v>
      </c>
    </row>
    <row r="156" spans="12:41">
      <c r="L156">
        <v>142</v>
      </c>
      <c r="M156">
        <v>11</v>
      </c>
      <c r="N156">
        <v>2</v>
      </c>
      <c r="O156">
        <v>0</v>
      </c>
      <c r="P156">
        <v>0</v>
      </c>
      <c r="Q156">
        <v>17</v>
      </c>
      <c r="R156">
        <v>33</v>
      </c>
      <c r="S156">
        <v>0</v>
      </c>
      <c r="T156">
        <v>116</v>
      </c>
      <c r="U156">
        <v>69.444444000000004</v>
      </c>
      <c r="V156">
        <v>0.48904500000000001</v>
      </c>
      <c r="W156">
        <v>22.420635000000001</v>
      </c>
      <c r="X156">
        <v>290.30200000000002</v>
      </c>
      <c r="Y156">
        <v>0</v>
      </c>
      <c r="AB156">
        <v>142</v>
      </c>
      <c r="AC156">
        <v>11</v>
      </c>
      <c r="AD156">
        <v>2</v>
      </c>
      <c r="AE156">
        <v>0</v>
      </c>
      <c r="AF156">
        <v>0</v>
      </c>
      <c r="AG156">
        <v>17</v>
      </c>
      <c r="AH156">
        <v>33</v>
      </c>
      <c r="AI156">
        <v>0</v>
      </c>
      <c r="AJ156">
        <v>116</v>
      </c>
      <c r="AK156">
        <v>69.444444000000004</v>
      </c>
      <c r="AL156">
        <v>0.48904500000000001</v>
      </c>
      <c r="AM156">
        <v>22.420635000000001</v>
      </c>
      <c r="AN156">
        <v>183.39500000000001</v>
      </c>
      <c r="AO156">
        <v>0</v>
      </c>
    </row>
    <row r="157" spans="12:41">
      <c r="L157">
        <v>151</v>
      </c>
      <c r="M157">
        <v>9</v>
      </c>
      <c r="N157">
        <v>2</v>
      </c>
      <c r="O157">
        <v>0</v>
      </c>
      <c r="P157">
        <v>0</v>
      </c>
      <c r="Q157">
        <v>8</v>
      </c>
      <c r="R157">
        <v>13</v>
      </c>
      <c r="S157">
        <v>5</v>
      </c>
      <c r="T157">
        <v>52</v>
      </c>
      <c r="U157">
        <v>36.111111000000001</v>
      </c>
      <c r="V157">
        <v>0.239146</v>
      </c>
      <c r="W157">
        <v>23.214286000000001</v>
      </c>
      <c r="X157">
        <v>98.451999999999998</v>
      </c>
      <c r="Y157">
        <v>0</v>
      </c>
      <c r="AB157">
        <v>151</v>
      </c>
      <c r="AC157">
        <v>9</v>
      </c>
      <c r="AD157">
        <v>2</v>
      </c>
      <c r="AE157">
        <v>0</v>
      </c>
      <c r="AF157">
        <v>0</v>
      </c>
      <c r="AG157">
        <v>8</v>
      </c>
      <c r="AH157">
        <v>13</v>
      </c>
      <c r="AI157">
        <v>5</v>
      </c>
      <c r="AJ157">
        <v>52</v>
      </c>
      <c r="AK157">
        <v>36.111111000000001</v>
      </c>
      <c r="AL157">
        <v>0.239146</v>
      </c>
      <c r="AM157">
        <v>23.214286000000001</v>
      </c>
      <c r="AN157">
        <v>111.307</v>
      </c>
      <c r="AO157">
        <v>0</v>
      </c>
    </row>
    <row r="158" spans="12:41">
      <c r="L158">
        <v>152</v>
      </c>
      <c r="M158">
        <v>9</v>
      </c>
      <c r="N158">
        <v>4</v>
      </c>
      <c r="O158">
        <v>0</v>
      </c>
      <c r="P158">
        <v>0</v>
      </c>
      <c r="Q158">
        <v>38</v>
      </c>
      <c r="R158">
        <v>87</v>
      </c>
      <c r="S158">
        <v>0</v>
      </c>
      <c r="T158">
        <v>299</v>
      </c>
      <c r="U158">
        <v>98.611110999999994</v>
      </c>
      <c r="V158">
        <v>0.64875700000000003</v>
      </c>
      <c r="W158">
        <v>28.174603000000001</v>
      </c>
      <c r="X158">
        <v>602.351</v>
      </c>
      <c r="Y158">
        <v>7.57</v>
      </c>
      <c r="AB158">
        <v>152</v>
      </c>
      <c r="AC158">
        <v>9</v>
      </c>
      <c r="AD158">
        <v>4</v>
      </c>
      <c r="AE158">
        <v>0</v>
      </c>
      <c r="AF158">
        <v>0</v>
      </c>
      <c r="AG158">
        <v>38</v>
      </c>
      <c r="AH158">
        <v>87</v>
      </c>
      <c r="AI158">
        <v>0</v>
      </c>
      <c r="AJ158">
        <v>299</v>
      </c>
      <c r="AK158">
        <v>95.833332999999996</v>
      </c>
      <c r="AL158">
        <v>0.63048199999999999</v>
      </c>
      <c r="AM158">
        <v>28.174603000000001</v>
      </c>
      <c r="AN158">
        <v>608.154</v>
      </c>
      <c r="AO158">
        <v>7.69</v>
      </c>
    </row>
    <row r="159" spans="12:41">
      <c r="L159">
        <v>172</v>
      </c>
      <c r="M159">
        <v>8</v>
      </c>
      <c r="N159">
        <v>4</v>
      </c>
      <c r="O159">
        <v>0</v>
      </c>
      <c r="P159">
        <v>0</v>
      </c>
      <c r="Q159">
        <v>2</v>
      </c>
      <c r="R159">
        <v>73</v>
      </c>
      <c r="S159">
        <v>0</v>
      </c>
      <c r="T159">
        <v>222</v>
      </c>
      <c r="U159">
        <v>97.222222000000002</v>
      </c>
      <c r="V159">
        <v>0.565245</v>
      </c>
      <c r="W159">
        <v>28.174603000000001</v>
      </c>
      <c r="X159">
        <v>76.301000000000002</v>
      </c>
      <c r="Y159">
        <v>0</v>
      </c>
      <c r="AB159">
        <v>172</v>
      </c>
      <c r="AC159">
        <v>8</v>
      </c>
      <c r="AD159">
        <v>4</v>
      </c>
      <c r="AE159">
        <v>0</v>
      </c>
      <c r="AF159">
        <v>0</v>
      </c>
      <c r="AG159">
        <v>2</v>
      </c>
      <c r="AH159">
        <v>73</v>
      </c>
      <c r="AI159">
        <v>0</v>
      </c>
      <c r="AJ159">
        <v>222</v>
      </c>
      <c r="AK159">
        <v>97.222222000000002</v>
      </c>
      <c r="AL159">
        <v>0.565245</v>
      </c>
      <c r="AM159">
        <v>28.174603000000001</v>
      </c>
      <c r="AN159">
        <v>34.679000000000002</v>
      </c>
      <c r="AO159">
        <v>0</v>
      </c>
    </row>
    <row r="160" spans="12:41">
      <c r="L160">
        <v>173</v>
      </c>
      <c r="M160">
        <v>8</v>
      </c>
      <c r="N160">
        <v>4</v>
      </c>
      <c r="O160">
        <v>0</v>
      </c>
      <c r="P160">
        <v>0</v>
      </c>
      <c r="Q160">
        <v>0</v>
      </c>
      <c r="R160">
        <v>114</v>
      </c>
      <c r="S160">
        <v>0</v>
      </c>
      <c r="T160">
        <v>342</v>
      </c>
      <c r="U160">
        <v>63.888888999999999</v>
      </c>
      <c r="V160">
        <v>0.36930000000000002</v>
      </c>
      <c r="W160">
        <v>25.992063000000002</v>
      </c>
      <c r="X160">
        <v>76.924000000000007</v>
      </c>
      <c r="Y160">
        <v>0</v>
      </c>
      <c r="AB160">
        <v>173</v>
      </c>
      <c r="AC160">
        <v>8</v>
      </c>
      <c r="AD160">
        <v>4</v>
      </c>
      <c r="AE160">
        <v>0</v>
      </c>
      <c r="AF160">
        <v>0</v>
      </c>
      <c r="AG160">
        <v>0</v>
      </c>
      <c r="AH160">
        <v>113</v>
      </c>
      <c r="AI160">
        <v>0</v>
      </c>
      <c r="AJ160">
        <v>342</v>
      </c>
      <c r="AK160">
        <v>63.888888999999999</v>
      </c>
      <c r="AL160">
        <v>0.36930000000000002</v>
      </c>
      <c r="AM160">
        <v>25.992063000000002</v>
      </c>
      <c r="AN160">
        <v>54.725000000000001</v>
      </c>
      <c r="AO160">
        <v>0</v>
      </c>
    </row>
    <row r="162" spans="1:41">
      <c r="X162">
        <f xml:space="preserve"> AVERAGE(X132:X160)</f>
        <v>296.39393103448276</v>
      </c>
      <c r="Y162">
        <f xml:space="preserve"> SUM(Y132:Y160)</f>
        <v>171.04000000000002</v>
      </c>
      <c r="AN162">
        <f xml:space="preserve"> AVERAGE(AN132:AN160)</f>
        <v>286.58017241379315</v>
      </c>
      <c r="AO162">
        <f xml:space="preserve"> SUM(AO132:AO160)</f>
        <v>182.79</v>
      </c>
    </row>
    <row r="164" spans="1:41">
      <c r="Y164" s="6">
        <f xml:space="preserve"> Y162+Y128+N95+N64</f>
        <v>1499.57</v>
      </c>
      <c r="AO164">
        <f xml:space="preserve"> AO162+AO128+AD95+AD64</f>
        <v>1510.2800000000002</v>
      </c>
    </row>
    <row r="165" spans="1:41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P165" t="s">
        <v>11</v>
      </c>
      <c r="Q165" t="s">
        <v>12</v>
      </c>
      <c r="R165" t="s">
        <v>13</v>
      </c>
      <c r="S165" t="s">
        <v>14</v>
      </c>
      <c r="T165" t="s">
        <v>15</v>
      </c>
      <c r="U165" t="s">
        <v>16</v>
      </c>
      <c r="V165" t="s">
        <v>17</v>
      </c>
      <c r="W165" t="s">
        <v>18</v>
      </c>
      <c r="X165" t="s">
        <v>19</v>
      </c>
      <c r="Y165" t="s">
        <v>20</v>
      </c>
      <c r="Z165" t="s">
        <v>21</v>
      </c>
    </row>
    <row r="166" spans="1:41">
      <c r="A166">
        <v>2</v>
      </c>
      <c r="B166">
        <v>0.7</v>
      </c>
      <c r="C166" t="s">
        <v>22</v>
      </c>
      <c r="D166">
        <v>1080</v>
      </c>
      <c r="E166">
        <v>1080</v>
      </c>
      <c r="F166">
        <v>8</v>
      </c>
      <c r="G166">
        <v>12</v>
      </c>
      <c r="H166">
        <v>0.2</v>
      </c>
      <c r="I166">
        <v>0.25</v>
      </c>
      <c r="J166">
        <v>25</v>
      </c>
      <c r="K166">
        <v>1494770010</v>
      </c>
      <c r="P166">
        <v>2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8</v>
      </c>
      <c r="W166">
        <v>0</v>
      </c>
      <c r="X166">
        <v>24</v>
      </c>
      <c r="Y166">
        <v>29.166667</v>
      </c>
      <c r="Z166">
        <v>14.583333</v>
      </c>
      <c r="AA166">
        <v>4.1666670000000003</v>
      </c>
      <c r="AB166">
        <v>0.499</v>
      </c>
      <c r="AC166">
        <v>0</v>
      </c>
    </row>
    <row r="167" spans="1:41">
      <c r="A167" t="s">
        <v>11</v>
      </c>
      <c r="B167" t="s">
        <v>12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 t="s">
        <v>18</v>
      </c>
      <c r="I167" t="s">
        <v>19</v>
      </c>
      <c r="J167" t="s">
        <v>20</v>
      </c>
      <c r="K167" t="s">
        <v>21</v>
      </c>
      <c r="P167">
        <v>3</v>
      </c>
      <c r="Q167">
        <v>0</v>
      </c>
      <c r="R167">
        <v>2</v>
      </c>
      <c r="S167">
        <v>0</v>
      </c>
      <c r="T167">
        <v>0</v>
      </c>
      <c r="U167">
        <v>0</v>
      </c>
      <c r="V167">
        <v>23</v>
      </c>
      <c r="W167">
        <v>0</v>
      </c>
      <c r="X167">
        <v>69</v>
      </c>
      <c r="Y167">
        <v>54.166666999999997</v>
      </c>
      <c r="Z167">
        <v>18.055555999999999</v>
      </c>
      <c r="AA167">
        <v>7.7380950000000004</v>
      </c>
      <c r="AB167">
        <v>1.4510000000000001</v>
      </c>
      <c r="AC167">
        <v>0</v>
      </c>
    </row>
    <row r="168" spans="1:41">
      <c r="P168">
        <v>4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18</v>
      </c>
      <c r="W168">
        <v>0</v>
      </c>
      <c r="X168">
        <v>54</v>
      </c>
      <c r="Y168">
        <v>27.083333</v>
      </c>
      <c r="Z168">
        <v>6.7708329999999997</v>
      </c>
      <c r="AA168">
        <v>3.8690479999999998</v>
      </c>
      <c r="AB168">
        <v>1.0920000000000001</v>
      </c>
      <c r="AC168">
        <v>0</v>
      </c>
    </row>
    <row r="169" spans="1:41">
      <c r="A169">
        <v>2</v>
      </c>
      <c r="B169">
        <v>0</v>
      </c>
      <c r="C169">
        <v>1</v>
      </c>
      <c r="D169">
        <v>0</v>
      </c>
      <c r="E169">
        <v>0</v>
      </c>
      <c r="F169">
        <v>0</v>
      </c>
      <c r="G169">
        <v>8</v>
      </c>
      <c r="H169">
        <v>0</v>
      </c>
      <c r="I169">
        <v>24</v>
      </c>
      <c r="J169">
        <v>29.166667</v>
      </c>
      <c r="K169">
        <v>14.583333</v>
      </c>
      <c r="L169">
        <v>4.1666670000000003</v>
      </c>
      <c r="M169">
        <v>0.42099999999999999</v>
      </c>
      <c r="N169">
        <v>0</v>
      </c>
      <c r="P169">
        <v>5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3</v>
      </c>
      <c r="Y169">
        <v>25</v>
      </c>
      <c r="Z169">
        <v>5</v>
      </c>
      <c r="AA169">
        <v>3.5714290000000002</v>
      </c>
      <c r="AB169">
        <v>1.0609999999999999</v>
      </c>
      <c r="AC169">
        <v>0</v>
      </c>
    </row>
    <row r="170" spans="1:41">
      <c r="A170">
        <v>3</v>
      </c>
      <c r="B170">
        <v>0</v>
      </c>
      <c r="C170">
        <v>2</v>
      </c>
      <c r="D170">
        <v>0</v>
      </c>
      <c r="E170">
        <v>0</v>
      </c>
      <c r="F170">
        <v>0</v>
      </c>
      <c r="G170">
        <v>23</v>
      </c>
      <c r="H170">
        <v>0</v>
      </c>
      <c r="I170">
        <v>69</v>
      </c>
      <c r="J170">
        <v>54.166666999999997</v>
      </c>
      <c r="K170">
        <v>18.055555999999999</v>
      </c>
      <c r="L170">
        <v>7.7380950000000004</v>
      </c>
      <c r="M170">
        <v>1.1539999999999999</v>
      </c>
      <c r="N170">
        <v>0</v>
      </c>
      <c r="P170">
        <v>6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13</v>
      </c>
      <c r="W170">
        <v>0</v>
      </c>
      <c r="X170">
        <v>39</v>
      </c>
      <c r="Y170">
        <v>31.25</v>
      </c>
      <c r="Z170">
        <v>5.2083329999999997</v>
      </c>
      <c r="AA170">
        <v>4.4642860000000004</v>
      </c>
      <c r="AB170">
        <v>0.95099999999999996</v>
      </c>
      <c r="AC170">
        <v>0</v>
      </c>
    </row>
    <row r="171" spans="1:41">
      <c r="A171">
        <v>4</v>
      </c>
      <c r="B171">
        <v>0</v>
      </c>
      <c r="C171">
        <v>1</v>
      </c>
      <c r="D171">
        <v>0</v>
      </c>
      <c r="E171">
        <v>0</v>
      </c>
      <c r="F171">
        <v>0</v>
      </c>
      <c r="G171">
        <v>18</v>
      </c>
      <c r="H171">
        <v>0</v>
      </c>
      <c r="I171">
        <v>54</v>
      </c>
      <c r="J171">
        <v>27.083333</v>
      </c>
      <c r="K171">
        <v>6.7708329999999997</v>
      </c>
      <c r="L171">
        <v>3.8690479999999998</v>
      </c>
      <c r="M171">
        <v>0.93600000000000005</v>
      </c>
      <c r="N171">
        <v>0</v>
      </c>
      <c r="P171">
        <v>7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4</v>
      </c>
      <c r="W171">
        <v>0</v>
      </c>
      <c r="X171">
        <v>12</v>
      </c>
      <c r="Y171">
        <v>31.25</v>
      </c>
      <c r="Z171">
        <v>4.4642860000000004</v>
      </c>
      <c r="AA171">
        <v>4.4642860000000004</v>
      </c>
      <c r="AB171">
        <v>1.0920000000000001</v>
      </c>
      <c r="AC171">
        <v>0</v>
      </c>
    </row>
    <row r="172" spans="1:41">
      <c r="A172">
        <v>5</v>
      </c>
      <c r="B172">
        <v>0</v>
      </c>
      <c r="C172">
        <v>1</v>
      </c>
      <c r="D172">
        <v>0</v>
      </c>
      <c r="E172">
        <v>0</v>
      </c>
      <c r="F172">
        <v>0</v>
      </c>
      <c r="G172">
        <v>1</v>
      </c>
      <c r="H172">
        <v>0</v>
      </c>
      <c r="I172">
        <v>3</v>
      </c>
      <c r="J172">
        <v>25</v>
      </c>
      <c r="K172">
        <v>5</v>
      </c>
      <c r="L172">
        <v>3.5714290000000002</v>
      </c>
      <c r="M172">
        <v>0.92100000000000004</v>
      </c>
      <c r="N172">
        <v>0</v>
      </c>
      <c r="P172">
        <v>8</v>
      </c>
      <c r="Q172">
        <v>3</v>
      </c>
      <c r="R172">
        <v>0</v>
      </c>
      <c r="S172">
        <v>0</v>
      </c>
      <c r="T172">
        <v>0</v>
      </c>
      <c r="U172">
        <v>3</v>
      </c>
      <c r="V172">
        <v>0</v>
      </c>
      <c r="W172">
        <v>3</v>
      </c>
      <c r="X172">
        <v>6</v>
      </c>
      <c r="Y172">
        <v>0</v>
      </c>
      <c r="Z172">
        <v>0</v>
      </c>
      <c r="AA172">
        <v>5.0595239999999997</v>
      </c>
      <c r="AB172">
        <v>1.857</v>
      </c>
      <c r="AC172">
        <v>0</v>
      </c>
    </row>
    <row r="173" spans="1:41">
      <c r="A173">
        <v>6</v>
      </c>
      <c r="B173">
        <v>0</v>
      </c>
      <c r="C173">
        <v>1</v>
      </c>
      <c r="D173">
        <v>0</v>
      </c>
      <c r="E173">
        <v>0</v>
      </c>
      <c r="F173">
        <v>0</v>
      </c>
      <c r="G173">
        <v>13</v>
      </c>
      <c r="H173">
        <v>0</v>
      </c>
      <c r="I173">
        <v>39</v>
      </c>
      <c r="J173">
        <v>31.25</v>
      </c>
      <c r="K173">
        <v>5.2083329999999997</v>
      </c>
      <c r="L173">
        <v>4.4642860000000004</v>
      </c>
      <c r="M173">
        <v>0.90500000000000003</v>
      </c>
      <c r="N173">
        <v>0</v>
      </c>
      <c r="P173">
        <v>9</v>
      </c>
      <c r="Q173">
        <v>4</v>
      </c>
      <c r="R173">
        <v>3</v>
      </c>
      <c r="S173">
        <v>0</v>
      </c>
      <c r="T173">
        <v>0</v>
      </c>
      <c r="U173">
        <v>8</v>
      </c>
      <c r="V173">
        <v>47</v>
      </c>
      <c r="W173">
        <v>0</v>
      </c>
      <c r="X173">
        <v>149</v>
      </c>
      <c r="Y173">
        <v>100</v>
      </c>
      <c r="Z173">
        <v>11.111110999999999</v>
      </c>
      <c r="AA173">
        <v>22.916667</v>
      </c>
      <c r="AB173">
        <v>8.1430000000000007</v>
      </c>
      <c r="AC173">
        <v>0</v>
      </c>
    </row>
    <row r="174" spans="1:41">
      <c r="A174">
        <v>7</v>
      </c>
      <c r="B174">
        <v>0</v>
      </c>
      <c r="C174">
        <v>1</v>
      </c>
      <c r="D174">
        <v>0</v>
      </c>
      <c r="E174">
        <v>0</v>
      </c>
      <c r="F174">
        <v>0</v>
      </c>
      <c r="G174">
        <v>4</v>
      </c>
      <c r="H174">
        <v>0</v>
      </c>
      <c r="I174">
        <v>12</v>
      </c>
      <c r="J174">
        <v>31.25</v>
      </c>
      <c r="K174">
        <v>4.4642860000000004</v>
      </c>
      <c r="L174">
        <v>4.4642860000000004</v>
      </c>
      <c r="M174">
        <v>0.95099999999999996</v>
      </c>
      <c r="N174">
        <v>0</v>
      </c>
      <c r="P174">
        <v>10</v>
      </c>
      <c r="Q174">
        <v>5</v>
      </c>
      <c r="R174">
        <v>2</v>
      </c>
      <c r="S174">
        <v>0</v>
      </c>
      <c r="T174">
        <v>0</v>
      </c>
      <c r="U174">
        <v>5</v>
      </c>
      <c r="V174">
        <v>8</v>
      </c>
      <c r="W174">
        <v>5</v>
      </c>
      <c r="X174">
        <v>34</v>
      </c>
      <c r="Y174">
        <v>56.25</v>
      </c>
      <c r="Z174">
        <v>5.625</v>
      </c>
      <c r="AA174">
        <v>22.321428999999998</v>
      </c>
      <c r="AB174">
        <v>6.4740000000000002</v>
      </c>
      <c r="AC174">
        <v>0</v>
      </c>
    </row>
    <row r="175" spans="1:41">
      <c r="A175">
        <v>8</v>
      </c>
      <c r="B175">
        <v>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1</v>
      </c>
      <c r="J175">
        <v>0</v>
      </c>
      <c r="K175">
        <v>0</v>
      </c>
      <c r="L175">
        <v>5.9523809999999999</v>
      </c>
      <c r="M175">
        <v>1.498</v>
      </c>
      <c r="N175">
        <v>0</v>
      </c>
      <c r="P175">
        <v>11</v>
      </c>
      <c r="Q175">
        <v>5</v>
      </c>
      <c r="R175">
        <v>1</v>
      </c>
      <c r="S175">
        <v>0</v>
      </c>
      <c r="T175">
        <v>0</v>
      </c>
      <c r="U175">
        <v>5</v>
      </c>
      <c r="V175">
        <v>19</v>
      </c>
      <c r="W175">
        <v>0</v>
      </c>
      <c r="X175">
        <v>62</v>
      </c>
      <c r="Y175">
        <v>31.25</v>
      </c>
      <c r="Z175">
        <v>2.8409089999999999</v>
      </c>
      <c r="AA175">
        <v>18.75</v>
      </c>
      <c r="AB175">
        <v>7.16</v>
      </c>
      <c r="AC175">
        <v>0</v>
      </c>
    </row>
    <row r="176" spans="1:41">
      <c r="A176">
        <v>9</v>
      </c>
      <c r="B176">
        <v>3</v>
      </c>
      <c r="C176">
        <v>3</v>
      </c>
      <c r="D176">
        <v>0</v>
      </c>
      <c r="E176">
        <v>0</v>
      </c>
      <c r="F176">
        <v>0</v>
      </c>
      <c r="G176">
        <v>46</v>
      </c>
      <c r="H176">
        <v>0</v>
      </c>
      <c r="I176">
        <v>141</v>
      </c>
      <c r="J176">
        <v>100</v>
      </c>
      <c r="K176">
        <v>11.111110999999999</v>
      </c>
      <c r="L176">
        <v>23.511904999999999</v>
      </c>
      <c r="M176">
        <v>5.5220000000000002</v>
      </c>
      <c r="N176">
        <v>0</v>
      </c>
      <c r="P176">
        <v>12</v>
      </c>
      <c r="Q176">
        <v>9</v>
      </c>
      <c r="R176">
        <v>1</v>
      </c>
      <c r="S176">
        <v>0</v>
      </c>
      <c r="T176">
        <v>0</v>
      </c>
      <c r="U176">
        <v>2</v>
      </c>
      <c r="V176">
        <v>13</v>
      </c>
      <c r="W176">
        <v>16</v>
      </c>
      <c r="X176">
        <v>57</v>
      </c>
      <c r="Y176">
        <v>31.25</v>
      </c>
      <c r="Z176">
        <v>2.6041669999999999</v>
      </c>
      <c r="AA176">
        <v>30.654762000000002</v>
      </c>
      <c r="AB176">
        <v>26.146000000000001</v>
      </c>
      <c r="AC176">
        <v>0</v>
      </c>
    </row>
    <row r="177" spans="1:29">
      <c r="A177">
        <v>10</v>
      </c>
      <c r="B177">
        <v>3</v>
      </c>
      <c r="C177">
        <v>2</v>
      </c>
      <c r="D177">
        <v>0</v>
      </c>
      <c r="E177">
        <v>0</v>
      </c>
      <c r="F177">
        <v>0</v>
      </c>
      <c r="G177">
        <v>29</v>
      </c>
      <c r="H177">
        <v>0</v>
      </c>
      <c r="I177">
        <v>87</v>
      </c>
      <c r="J177">
        <v>62.5</v>
      </c>
      <c r="K177">
        <v>6.25</v>
      </c>
      <c r="L177">
        <v>18.154762000000002</v>
      </c>
      <c r="M177">
        <v>1.81</v>
      </c>
      <c r="N177">
        <v>0</v>
      </c>
      <c r="P177">
        <v>13</v>
      </c>
      <c r="Q177">
        <v>11</v>
      </c>
      <c r="R177">
        <v>1</v>
      </c>
      <c r="S177">
        <v>0</v>
      </c>
      <c r="T177">
        <v>0</v>
      </c>
      <c r="U177">
        <v>6</v>
      </c>
      <c r="V177">
        <v>24</v>
      </c>
      <c r="W177">
        <v>11</v>
      </c>
      <c r="X177">
        <v>89</v>
      </c>
      <c r="Y177">
        <v>31.25</v>
      </c>
      <c r="Z177">
        <v>2.4038460000000001</v>
      </c>
      <c r="AA177">
        <v>33.035713999999999</v>
      </c>
      <c r="AB177">
        <v>179.947</v>
      </c>
      <c r="AC177">
        <v>0</v>
      </c>
    </row>
    <row r="178" spans="1:29">
      <c r="A178">
        <v>11</v>
      </c>
      <c r="B178">
        <v>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11.904762</v>
      </c>
      <c r="M178">
        <v>1.4350000000000001</v>
      </c>
      <c r="N178">
        <v>0</v>
      </c>
      <c r="P178">
        <v>14</v>
      </c>
      <c r="Q178">
        <v>13</v>
      </c>
      <c r="R178">
        <v>1</v>
      </c>
      <c r="S178">
        <v>0</v>
      </c>
      <c r="T178">
        <v>0</v>
      </c>
      <c r="U178">
        <v>6</v>
      </c>
      <c r="V178">
        <v>22</v>
      </c>
      <c r="W178">
        <v>10</v>
      </c>
      <c r="X178">
        <v>82</v>
      </c>
      <c r="Y178">
        <v>64.583332999999996</v>
      </c>
      <c r="Z178">
        <v>4.6130950000000004</v>
      </c>
      <c r="AA178">
        <v>41.071429000000002</v>
      </c>
      <c r="AB178">
        <v>603.178</v>
      </c>
      <c r="AC178">
        <v>19.510000000000002</v>
      </c>
    </row>
    <row r="179" spans="1:29">
      <c r="A179">
        <v>12</v>
      </c>
      <c r="B179">
        <v>6</v>
      </c>
      <c r="C179">
        <v>1</v>
      </c>
      <c r="D179">
        <v>0</v>
      </c>
      <c r="E179">
        <v>0</v>
      </c>
      <c r="F179">
        <v>3</v>
      </c>
      <c r="G179">
        <v>13</v>
      </c>
      <c r="H179">
        <v>1</v>
      </c>
      <c r="I179">
        <v>43</v>
      </c>
      <c r="J179">
        <v>31.25</v>
      </c>
      <c r="K179">
        <v>2.6041669999999999</v>
      </c>
      <c r="L179">
        <v>18.75</v>
      </c>
      <c r="M179">
        <v>6.2089999999999996</v>
      </c>
      <c r="N179">
        <v>0</v>
      </c>
      <c r="P179">
        <v>15</v>
      </c>
      <c r="Q179">
        <v>15</v>
      </c>
      <c r="R179">
        <v>0</v>
      </c>
      <c r="S179">
        <v>0</v>
      </c>
      <c r="T179">
        <v>0</v>
      </c>
      <c r="U179">
        <v>14</v>
      </c>
      <c r="V179">
        <v>0</v>
      </c>
      <c r="W179">
        <v>5</v>
      </c>
      <c r="X179">
        <v>19</v>
      </c>
      <c r="Y179">
        <v>22.916667</v>
      </c>
      <c r="Z179">
        <v>1.5277780000000001</v>
      </c>
      <c r="AA179">
        <v>42.559524000000003</v>
      </c>
      <c r="AB179">
        <v>566.20600000000002</v>
      </c>
      <c r="AC179">
        <v>0</v>
      </c>
    </row>
    <row r="180" spans="1:29">
      <c r="A180">
        <v>13</v>
      </c>
      <c r="B180">
        <v>8</v>
      </c>
      <c r="C180">
        <v>1</v>
      </c>
      <c r="D180">
        <v>0</v>
      </c>
      <c r="E180">
        <v>0</v>
      </c>
      <c r="F180">
        <v>1</v>
      </c>
      <c r="G180">
        <v>24</v>
      </c>
      <c r="H180">
        <v>0</v>
      </c>
      <c r="I180">
        <v>73</v>
      </c>
      <c r="J180">
        <v>31.25</v>
      </c>
      <c r="K180">
        <v>2.4038460000000001</v>
      </c>
      <c r="L180">
        <v>25.297619000000001</v>
      </c>
      <c r="M180">
        <v>4.1029999999999998</v>
      </c>
      <c r="N180">
        <v>0</v>
      </c>
      <c r="P180">
        <v>16</v>
      </c>
      <c r="Q180">
        <v>17</v>
      </c>
      <c r="R180">
        <v>2</v>
      </c>
      <c r="S180">
        <v>0</v>
      </c>
      <c r="T180">
        <v>0</v>
      </c>
      <c r="U180">
        <v>16</v>
      </c>
      <c r="V180">
        <v>41</v>
      </c>
      <c r="W180">
        <v>10</v>
      </c>
      <c r="X180">
        <v>149</v>
      </c>
      <c r="Y180">
        <v>87.5</v>
      </c>
      <c r="Z180">
        <v>5.46875</v>
      </c>
      <c r="AA180">
        <v>54.761904999999999</v>
      </c>
      <c r="AB180">
        <v>602.25699999999995</v>
      </c>
      <c r="AC180">
        <v>31.54</v>
      </c>
    </row>
    <row r="181" spans="1:29">
      <c r="A181">
        <v>14</v>
      </c>
      <c r="B181">
        <v>11</v>
      </c>
      <c r="C181">
        <v>0</v>
      </c>
      <c r="D181">
        <v>0</v>
      </c>
      <c r="E181">
        <v>0</v>
      </c>
      <c r="F181">
        <v>6</v>
      </c>
      <c r="G181">
        <v>0</v>
      </c>
      <c r="H181">
        <v>0</v>
      </c>
      <c r="I181">
        <v>6</v>
      </c>
      <c r="J181">
        <v>43.75</v>
      </c>
      <c r="K181">
        <v>3.125</v>
      </c>
      <c r="L181">
        <v>28.571428999999998</v>
      </c>
      <c r="M181">
        <v>4.024</v>
      </c>
      <c r="N181">
        <v>0</v>
      </c>
      <c r="P181">
        <v>17</v>
      </c>
      <c r="Q181">
        <v>22</v>
      </c>
      <c r="R181">
        <v>2</v>
      </c>
      <c r="S181">
        <v>0</v>
      </c>
      <c r="T181">
        <v>0</v>
      </c>
      <c r="U181">
        <v>91</v>
      </c>
      <c r="V181">
        <v>75</v>
      </c>
      <c r="W181">
        <v>0</v>
      </c>
      <c r="X181">
        <v>316</v>
      </c>
      <c r="Y181">
        <v>43.75</v>
      </c>
      <c r="Z181">
        <v>2.5735290000000002</v>
      </c>
      <c r="AA181">
        <v>59.821429000000002</v>
      </c>
      <c r="AB181">
        <v>605.23699999999997</v>
      </c>
      <c r="AC181">
        <v>25.32</v>
      </c>
    </row>
    <row r="182" spans="1:29">
      <c r="A182">
        <v>15</v>
      </c>
      <c r="B182">
        <v>10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</v>
      </c>
      <c r="I182">
        <v>2</v>
      </c>
      <c r="J182">
        <v>20.833333</v>
      </c>
      <c r="K182">
        <v>1.388889</v>
      </c>
      <c r="L182">
        <v>30.952380999999999</v>
      </c>
      <c r="M182">
        <v>7.9409999999999998</v>
      </c>
      <c r="N182">
        <v>0</v>
      </c>
      <c r="P182">
        <v>18</v>
      </c>
      <c r="Q182">
        <v>22</v>
      </c>
      <c r="R182">
        <v>1</v>
      </c>
      <c r="S182">
        <v>0</v>
      </c>
      <c r="T182">
        <v>0</v>
      </c>
      <c r="U182">
        <v>72</v>
      </c>
      <c r="V182">
        <v>14</v>
      </c>
      <c r="W182">
        <v>0</v>
      </c>
      <c r="X182">
        <v>114</v>
      </c>
      <c r="Y182">
        <v>81.25</v>
      </c>
      <c r="Z182">
        <v>4.5138889999999998</v>
      </c>
      <c r="AA182">
        <v>66.071428999999995</v>
      </c>
      <c r="AB182">
        <v>602.30499999999995</v>
      </c>
      <c r="AC182">
        <v>62.28</v>
      </c>
    </row>
    <row r="183" spans="1:29">
      <c r="A183">
        <v>16</v>
      </c>
      <c r="B183">
        <v>9</v>
      </c>
      <c r="C183">
        <v>2</v>
      </c>
      <c r="D183">
        <v>0</v>
      </c>
      <c r="E183">
        <v>0</v>
      </c>
      <c r="F183">
        <v>0</v>
      </c>
      <c r="G183">
        <v>29</v>
      </c>
      <c r="H183">
        <v>0</v>
      </c>
      <c r="I183">
        <v>87</v>
      </c>
      <c r="J183">
        <v>54.166666999999997</v>
      </c>
      <c r="K183">
        <v>3.3854169999999999</v>
      </c>
      <c r="L183">
        <v>35.714286000000001</v>
      </c>
      <c r="M183">
        <v>2.8860000000000001</v>
      </c>
      <c r="N183">
        <v>0</v>
      </c>
      <c r="P183">
        <v>19</v>
      </c>
      <c r="Q183">
        <v>23</v>
      </c>
      <c r="R183">
        <v>2</v>
      </c>
      <c r="S183">
        <v>0</v>
      </c>
      <c r="T183">
        <v>0</v>
      </c>
      <c r="U183">
        <v>146</v>
      </c>
      <c r="V183">
        <v>47</v>
      </c>
      <c r="W183">
        <v>0</v>
      </c>
      <c r="X183">
        <v>287</v>
      </c>
      <c r="Y183">
        <v>77.083332999999996</v>
      </c>
      <c r="Z183">
        <v>4.0570180000000002</v>
      </c>
      <c r="AA183">
        <v>72.916667000000004</v>
      </c>
      <c r="AB183">
        <v>602.85</v>
      </c>
      <c r="AC183">
        <v>57.84</v>
      </c>
    </row>
    <row r="184" spans="1:29">
      <c r="A184">
        <v>17</v>
      </c>
      <c r="B184">
        <v>9</v>
      </c>
      <c r="C184">
        <v>1</v>
      </c>
      <c r="D184">
        <v>0</v>
      </c>
      <c r="E184">
        <v>0</v>
      </c>
      <c r="F184">
        <v>0</v>
      </c>
      <c r="G184">
        <v>23</v>
      </c>
      <c r="H184">
        <v>0</v>
      </c>
      <c r="I184">
        <v>69</v>
      </c>
      <c r="J184">
        <v>45.833333000000003</v>
      </c>
      <c r="K184">
        <v>2.696078</v>
      </c>
      <c r="L184">
        <v>31.845237999999998</v>
      </c>
      <c r="M184">
        <v>2.6360000000000001</v>
      </c>
      <c r="N184">
        <v>0</v>
      </c>
      <c r="P184">
        <v>20</v>
      </c>
      <c r="Q184">
        <v>22</v>
      </c>
      <c r="R184">
        <v>1</v>
      </c>
      <c r="S184">
        <v>0</v>
      </c>
      <c r="T184">
        <v>0</v>
      </c>
      <c r="U184">
        <v>165</v>
      </c>
      <c r="V184">
        <v>17</v>
      </c>
      <c r="W184">
        <v>0</v>
      </c>
      <c r="X184">
        <v>216</v>
      </c>
      <c r="Y184">
        <v>87.5</v>
      </c>
      <c r="Z184">
        <v>4.375</v>
      </c>
      <c r="AA184">
        <v>64.583332999999996</v>
      </c>
      <c r="AB184">
        <v>602.83500000000004</v>
      </c>
      <c r="AC184">
        <v>56.02</v>
      </c>
    </row>
    <row r="185" spans="1:29">
      <c r="A185">
        <v>18</v>
      </c>
      <c r="B185">
        <v>10</v>
      </c>
      <c r="C185">
        <v>1</v>
      </c>
      <c r="D185">
        <v>0</v>
      </c>
      <c r="E185">
        <v>0</v>
      </c>
      <c r="F185">
        <v>0</v>
      </c>
      <c r="G185">
        <v>14</v>
      </c>
      <c r="H185">
        <v>2</v>
      </c>
      <c r="I185">
        <v>44</v>
      </c>
      <c r="J185">
        <v>52.083333000000003</v>
      </c>
      <c r="K185">
        <v>2.893519</v>
      </c>
      <c r="L185">
        <v>35.714286000000001</v>
      </c>
      <c r="M185">
        <v>16.036999999999999</v>
      </c>
      <c r="N185">
        <v>0</v>
      </c>
      <c r="P185">
        <v>21</v>
      </c>
      <c r="Q185">
        <v>20</v>
      </c>
      <c r="R185">
        <v>2</v>
      </c>
      <c r="S185">
        <v>0</v>
      </c>
      <c r="T185">
        <v>0</v>
      </c>
      <c r="U185">
        <v>160</v>
      </c>
      <c r="V185">
        <v>48</v>
      </c>
      <c r="W185">
        <v>0</v>
      </c>
      <c r="X185">
        <v>304</v>
      </c>
      <c r="Y185">
        <v>100</v>
      </c>
      <c r="Z185">
        <v>4.7619049999999996</v>
      </c>
      <c r="AA185">
        <v>65.178571000000005</v>
      </c>
      <c r="AB185">
        <v>602.58500000000004</v>
      </c>
      <c r="AC185">
        <v>38.159999999999997</v>
      </c>
    </row>
    <row r="186" spans="1:29">
      <c r="A186">
        <v>19</v>
      </c>
      <c r="B186">
        <v>12</v>
      </c>
      <c r="C186">
        <v>2</v>
      </c>
      <c r="D186">
        <v>0</v>
      </c>
      <c r="E186">
        <v>0</v>
      </c>
      <c r="F186">
        <v>25</v>
      </c>
      <c r="G186">
        <v>37</v>
      </c>
      <c r="H186">
        <v>0</v>
      </c>
      <c r="I186">
        <v>136</v>
      </c>
      <c r="J186">
        <v>100</v>
      </c>
      <c r="K186">
        <v>5.2631579999999998</v>
      </c>
      <c r="L186">
        <v>40.178570999999998</v>
      </c>
      <c r="M186">
        <v>15.195</v>
      </c>
      <c r="N186">
        <v>0</v>
      </c>
      <c r="P186">
        <v>22</v>
      </c>
      <c r="Q186">
        <v>17</v>
      </c>
      <c r="R186">
        <v>2</v>
      </c>
      <c r="S186">
        <v>0</v>
      </c>
      <c r="T186">
        <v>0</v>
      </c>
      <c r="U186">
        <v>231</v>
      </c>
      <c r="V186">
        <v>30</v>
      </c>
      <c r="W186">
        <v>0</v>
      </c>
      <c r="X186">
        <v>324</v>
      </c>
      <c r="Y186">
        <v>100</v>
      </c>
      <c r="Z186">
        <v>4.5454549999999996</v>
      </c>
      <c r="AA186">
        <v>54.464286000000001</v>
      </c>
      <c r="AB186">
        <v>605.29899999999998</v>
      </c>
      <c r="AC186">
        <v>51.85</v>
      </c>
    </row>
    <row r="187" spans="1:29">
      <c r="A187">
        <v>20</v>
      </c>
      <c r="B187">
        <v>11</v>
      </c>
      <c r="C187">
        <v>2</v>
      </c>
      <c r="D187">
        <v>0</v>
      </c>
      <c r="E187">
        <v>0</v>
      </c>
      <c r="F187">
        <v>26</v>
      </c>
      <c r="G187">
        <v>59</v>
      </c>
      <c r="H187">
        <v>0</v>
      </c>
      <c r="I187">
        <v>203</v>
      </c>
      <c r="J187">
        <v>97.916667000000004</v>
      </c>
      <c r="K187">
        <v>4.8958329999999997</v>
      </c>
      <c r="L187">
        <v>37.797618999999997</v>
      </c>
      <c r="M187">
        <v>10.170999999999999</v>
      </c>
      <c r="N187">
        <v>0</v>
      </c>
      <c r="P187">
        <v>23</v>
      </c>
      <c r="Q187">
        <v>17</v>
      </c>
      <c r="R187">
        <v>3</v>
      </c>
      <c r="S187">
        <v>0</v>
      </c>
      <c r="T187">
        <v>0</v>
      </c>
      <c r="U187">
        <v>458</v>
      </c>
      <c r="V187">
        <v>64</v>
      </c>
      <c r="W187">
        <v>0</v>
      </c>
      <c r="X187">
        <v>650</v>
      </c>
      <c r="Y187">
        <v>100</v>
      </c>
      <c r="Z187">
        <v>4.3478260000000004</v>
      </c>
      <c r="AA187">
        <v>50.892856999999999</v>
      </c>
      <c r="AB187">
        <v>605.79899999999998</v>
      </c>
      <c r="AC187">
        <v>61.54</v>
      </c>
    </row>
    <row r="188" spans="1:29">
      <c r="A188">
        <v>21</v>
      </c>
      <c r="B188">
        <v>11</v>
      </c>
      <c r="C188">
        <v>1</v>
      </c>
      <c r="D188">
        <v>0</v>
      </c>
      <c r="E188">
        <v>0</v>
      </c>
      <c r="F188">
        <v>6</v>
      </c>
      <c r="G188">
        <v>22</v>
      </c>
      <c r="H188">
        <v>4</v>
      </c>
      <c r="I188">
        <v>76</v>
      </c>
      <c r="J188">
        <v>81.25</v>
      </c>
      <c r="K188">
        <v>3.8690479999999998</v>
      </c>
      <c r="L188">
        <v>37.5</v>
      </c>
      <c r="M188">
        <v>13.791</v>
      </c>
      <c r="N188">
        <v>0</v>
      </c>
      <c r="P188">
        <v>24</v>
      </c>
      <c r="Q188">
        <v>15</v>
      </c>
      <c r="R188">
        <v>2</v>
      </c>
      <c r="S188">
        <v>0</v>
      </c>
      <c r="T188">
        <v>0</v>
      </c>
      <c r="U188">
        <v>497</v>
      </c>
      <c r="V188">
        <v>74</v>
      </c>
      <c r="W188">
        <v>0</v>
      </c>
      <c r="X188">
        <v>719</v>
      </c>
      <c r="Y188">
        <v>83.333332999999996</v>
      </c>
      <c r="Z188">
        <v>3.4722219999999999</v>
      </c>
      <c r="AA188">
        <v>43.452381000000003</v>
      </c>
      <c r="AB188">
        <v>609.32399999999996</v>
      </c>
      <c r="AC188">
        <v>37.270000000000003</v>
      </c>
    </row>
    <row r="189" spans="1:29">
      <c r="A189">
        <v>22</v>
      </c>
      <c r="B189">
        <v>10</v>
      </c>
      <c r="C189">
        <v>3</v>
      </c>
      <c r="D189">
        <v>0</v>
      </c>
      <c r="E189">
        <v>0</v>
      </c>
      <c r="F189">
        <v>8</v>
      </c>
      <c r="G189">
        <v>57</v>
      </c>
      <c r="H189">
        <v>2</v>
      </c>
      <c r="I189">
        <v>181</v>
      </c>
      <c r="J189">
        <v>58.333333000000003</v>
      </c>
      <c r="K189">
        <v>2.6515149999999998</v>
      </c>
      <c r="L189">
        <v>36.011904999999999</v>
      </c>
      <c r="M189">
        <v>15.147</v>
      </c>
      <c r="N189">
        <v>0</v>
      </c>
      <c r="P189">
        <v>25</v>
      </c>
      <c r="Q189">
        <v>16</v>
      </c>
      <c r="R189">
        <v>1</v>
      </c>
      <c r="S189">
        <v>0</v>
      </c>
      <c r="T189">
        <v>0</v>
      </c>
      <c r="U189">
        <v>485</v>
      </c>
      <c r="V189">
        <v>6</v>
      </c>
      <c r="W189">
        <v>0</v>
      </c>
      <c r="X189">
        <v>503</v>
      </c>
      <c r="Y189">
        <v>91.666667000000004</v>
      </c>
      <c r="Z189">
        <v>3.6666669999999999</v>
      </c>
      <c r="AA189">
        <v>39.880952000000001</v>
      </c>
      <c r="AB189">
        <v>624.26900000000001</v>
      </c>
      <c r="AC189">
        <v>33.4</v>
      </c>
    </row>
    <row r="190" spans="1:29">
      <c r="A190">
        <v>23</v>
      </c>
      <c r="B190">
        <v>10</v>
      </c>
      <c r="C190">
        <v>3</v>
      </c>
      <c r="D190">
        <v>0</v>
      </c>
      <c r="E190">
        <v>0</v>
      </c>
      <c r="F190">
        <v>0</v>
      </c>
      <c r="G190">
        <v>49</v>
      </c>
      <c r="H190">
        <v>6</v>
      </c>
      <c r="I190">
        <v>153</v>
      </c>
      <c r="J190">
        <v>100</v>
      </c>
      <c r="K190">
        <v>4.3478260000000004</v>
      </c>
      <c r="L190">
        <v>47.023809999999997</v>
      </c>
      <c r="M190">
        <v>93.055000000000007</v>
      </c>
      <c r="N190">
        <v>0</v>
      </c>
      <c r="P190">
        <v>26</v>
      </c>
      <c r="Q190">
        <v>15</v>
      </c>
      <c r="R190">
        <v>1</v>
      </c>
      <c r="S190">
        <v>0</v>
      </c>
      <c r="T190">
        <v>0</v>
      </c>
      <c r="U190">
        <v>386</v>
      </c>
      <c r="V190">
        <v>19</v>
      </c>
      <c r="W190">
        <v>0</v>
      </c>
      <c r="X190">
        <v>443</v>
      </c>
      <c r="Y190">
        <v>89.583332999999996</v>
      </c>
      <c r="Z190">
        <v>3.445513</v>
      </c>
      <c r="AA190">
        <v>41.071429000000002</v>
      </c>
      <c r="AB190">
        <v>626.01700000000005</v>
      </c>
      <c r="AC190">
        <v>20.54</v>
      </c>
    </row>
    <row r="191" spans="1:29">
      <c r="A191">
        <v>24</v>
      </c>
      <c r="B191">
        <v>12</v>
      </c>
      <c r="C191">
        <v>3</v>
      </c>
      <c r="D191">
        <v>0</v>
      </c>
      <c r="E191">
        <v>0</v>
      </c>
      <c r="F191">
        <v>7</v>
      </c>
      <c r="G191">
        <v>92</v>
      </c>
      <c r="H191">
        <v>2</v>
      </c>
      <c r="I191">
        <v>285</v>
      </c>
      <c r="J191">
        <v>72.916667000000004</v>
      </c>
      <c r="K191">
        <v>3.0381939999999998</v>
      </c>
      <c r="L191">
        <v>43.154761999999998</v>
      </c>
      <c r="M191">
        <v>53.850999999999999</v>
      </c>
      <c r="N191">
        <v>0</v>
      </c>
      <c r="P191">
        <v>27</v>
      </c>
      <c r="Q191">
        <v>14</v>
      </c>
      <c r="R191">
        <v>2</v>
      </c>
      <c r="S191">
        <v>0</v>
      </c>
      <c r="T191">
        <v>0</v>
      </c>
      <c r="U191">
        <v>278</v>
      </c>
      <c r="V191">
        <v>27</v>
      </c>
      <c r="W191">
        <v>0</v>
      </c>
      <c r="X191">
        <v>359</v>
      </c>
      <c r="Y191">
        <v>95.833332999999996</v>
      </c>
      <c r="Z191">
        <v>3.5493830000000002</v>
      </c>
      <c r="AA191">
        <v>38.392856999999999</v>
      </c>
      <c r="AB191">
        <v>606.70299999999997</v>
      </c>
      <c r="AC191">
        <v>15.6</v>
      </c>
    </row>
    <row r="192" spans="1:29">
      <c r="A192">
        <v>25</v>
      </c>
      <c r="B192">
        <v>13</v>
      </c>
      <c r="C192">
        <v>0</v>
      </c>
      <c r="D192">
        <v>0</v>
      </c>
      <c r="E192">
        <v>0</v>
      </c>
      <c r="F192">
        <v>10</v>
      </c>
      <c r="G192">
        <v>0</v>
      </c>
      <c r="H192">
        <v>2</v>
      </c>
      <c r="I192">
        <v>12</v>
      </c>
      <c r="J192">
        <v>41.666666999999997</v>
      </c>
      <c r="K192">
        <v>1.6666669999999999</v>
      </c>
      <c r="L192">
        <v>42.261904999999999</v>
      </c>
      <c r="M192">
        <v>27.347000000000001</v>
      </c>
      <c r="N192">
        <v>0</v>
      </c>
      <c r="P192">
        <v>28</v>
      </c>
      <c r="Q192">
        <v>11</v>
      </c>
      <c r="R192">
        <v>1</v>
      </c>
      <c r="S192">
        <v>0</v>
      </c>
      <c r="T192">
        <v>0</v>
      </c>
      <c r="U192">
        <v>24</v>
      </c>
      <c r="V192">
        <v>4</v>
      </c>
      <c r="W192">
        <v>2</v>
      </c>
      <c r="X192">
        <v>38</v>
      </c>
      <c r="Y192">
        <v>50</v>
      </c>
      <c r="Z192">
        <v>1.785714</v>
      </c>
      <c r="AA192">
        <v>36.607143000000001</v>
      </c>
      <c r="AB192">
        <v>26.036999999999999</v>
      </c>
      <c r="AC192">
        <v>0</v>
      </c>
    </row>
    <row r="193" spans="1:29">
      <c r="A193">
        <v>26</v>
      </c>
      <c r="B193">
        <v>12</v>
      </c>
      <c r="C193">
        <v>1</v>
      </c>
      <c r="D193">
        <v>0</v>
      </c>
      <c r="E193">
        <v>0</v>
      </c>
      <c r="F193">
        <v>11</v>
      </c>
      <c r="G193">
        <v>15</v>
      </c>
      <c r="H193">
        <v>2</v>
      </c>
      <c r="I193">
        <v>58</v>
      </c>
      <c r="J193">
        <v>91.666667000000004</v>
      </c>
      <c r="K193">
        <v>3.5256409999999998</v>
      </c>
      <c r="L193">
        <v>41.964286000000001</v>
      </c>
      <c r="M193">
        <v>20.513999999999999</v>
      </c>
      <c r="N193">
        <v>0</v>
      </c>
      <c r="P193">
        <v>29</v>
      </c>
      <c r="Q193">
        <v>12</v>
      </c>
      <c r="R193">
        <v>1</v>
      </c>
      <c r="S193">
        <v>0</v>
      </c>
      <c r="T193">
        <v>0</v>
      </c>
      <c r="U193">
        <v>4</v>
      </c>
      <c r="V193">
        <v>15</v>
      </c>
      <c r="W193">
        <v>2</v>
      </c>
      <c r="X193">
        <v>51</v>
      </c>
      <c r="Y193">
        <v>66.666667000000004</v>
      </c>
      <c r="Z193">
        <v>2.298851</v>
      </c>
      <c r="AA193">
        <v>37.797618999999997</v>
      </c>
      <c r="AB193">
        <v>39.764000000000003</v>
      </c>
      <c r="AC193">
        <v>0</v>
      </c>
    </row>
    <row r="194" spans="1:29">
      <c r="A194">
        <v>27</v>
      </c>
      <c r="B194">
        <v>14</v>
      </c>
      <c r="C194">
        <v>2</v>
      </c>
      <c r="D194">
        <v>0</v>
      </c>
      <c r="E194">
        <v>0</v>
      </c>
      <c r="F194">
        <v>30</v>
      </c>
      <c r="G194">
        <v>25</v>
      </c>
      <c r="H194">
        <v>0</v>
      </c>
      <c r="I194">
        <v>105</v>
      </c>
      <c r="J194">
        <v>93.75</v>
      </c>
      <c r="K194">
        <v>3.4722219999999999</v>
      </c>
      <c r="L194">
        <v>48.809524000000003</v>
      </c>
      <c r="M194">
        <v>602.78800000000001</v>
      </c>
      <c r="N194">
        <v>21.9</v>
      </c>
      <c r="P194">
        <v>30</v>
      </c>
      <c r="Q194">
        <v>12</v>
      </c>
      <c r="R194">
        <v>3</v>
      </c>
      <c r="S194">
        <v>0</v>
      </c>
      <c r="T194">
        <v>0</v>
      </c>
      <c r="U194">
        <v>4</v>
      </c>
      <c r="V194">
        <v>57</v>
      </c>
      <c r="W194">
        <v>3</v>
      </c>
      <c r="X194">
        <v>178</v>
      </c>
      <c r="Y194">
        <v>100</v>
      </c>
      <c r="Z194">
        <v>3.3333330000000001</v>
      </c>
      <c r="AA194">
        <v>49.404761999999998</v>
      </c>
      <c r="AB194">
        <v>421</v>
      </c>
      <c r="AC194">
        <v>0</v>
      </c>
    </row>
    <row r="195" spans="1:29">
      <c r="A195">
        <v>28</v>
      </c>
      <c r="B195">
        <v>13</v>
      </c>
      <c r="C195">
        <v>0</v>
      </c>
      <c r="D195">
        <v>0</v>
      </c>
      <c r="E195">
        <v>0</v>
      </c>
      <c r="F195">
        <v>20</v>
      </c>
      <c r="G195">
        <v>0</v>
      </c>
      <c r="H195">
        <v>3</v>
      </c>
      <c r="I195">
        <v>23</v>
      </c>
      <c r="J195">
        <v>47.916666999999997</v>
      </c>
      <c r="K195">
        <v>1.7113100000000001</v>
      </c>
      <c r="L195">
        <v>40.773809999999997</v>
      </c>
      <c r="M195">
        <v>107.438</v>
      </c>
      <c r="N195">
        <v>0</v>
      </c>
      <c r="P195">
        <v>31</v>
      </c>
      <c r="Q195">
        <v>15</v>
      </c>
      <c r="R195">
        <v>5</v>
      </c>
      <c r="S195">
        <v>0</v>
      </c>
      <c r="T195">
        <v>0</v>
      </c>
      <c r="U195">
        <v>62</v>
      </c>
      <c r="V195">
        <v>153</v>
      </c>
      <c r="W195">
        <v>0</v>
      </c>
      <c r="X195">
        <v>521</v>
      </c>
      <c r="Y195">
        <v>97.916667000000004</v>
      </c>
      <c r="Z195">
        <v>3.1586020000000001</v>
      </c>
      <c r="AA195">
        <v>51.190475999999997</v>
      </c>
      <c r="AB195">
        <v>603.02200000000005</v>
      </c>
      <c r="AC195">
        <v>20.149999999999999</v>
      </c>
    </row>
    <row r="196" spans="1:29">
      <c r="A196">
        <v>29</v>
      </c>
      <c r="B196">
        <v>12</v>
      </c>
      <c r="C196">
        <v>1</v>
      </c>
      <c r="D196">
        <v>0</v>
      </c>
      <c r="E196">
        <v>0</v>
      </c>
      <c r="F196">
        <v>9</v>
      </c>
      <c r="G196">
        <v>15</v>
      </c>
      <c r="H196">
        <v>0</v>
      </c>
      <c r="I196">
        <v>55</v>
      </c>
      <c r="J196">
        <v>39.583333000000003</v>
      </c>
      <c r="K196">
        <v>1.364943</v>
      </c>
      <c r="L196">
        <v>39.880952000000001</v>
      </c>
      <c r="M196">
        <v>133.989</v>
      </c>
      <c r="N196">
        <v>0</v>
      </c>
      <c r="P196">
        <v>32</v>
      </c>
      <c r="Q196">
        <v>17</v>
      </c>
      <c r="R196">
        <v>5</v>
      </c>
      <c r="S196">
        <v>0</v>
      </c>
      <c r="T196">
        <v>0</v>
      </c>
      <c r="U196">
        <v>232</v>
      </c>
      <c r="V196">
        <v>141</v>
      </c>
      <c r="W196">
        <v>0</v>
      </c>
      <c r="X196">
        <v>655</v>
      </c>
      <c r="Y196">
        <v>87.5</v>
      </c>
      <c r="Z196">
        <v>2.734375</v>
      </c>
      <c r="AA196">
        <v>64.285713999999999</v>
      </c>
      <c r="AB196">
        <v>609.54300000000001</v>
      </c>
      <c r="AC196">
        <v>54.96</v>
      </c>
    </row>
    <row r="197" spans="1:29">
      <c r="A197">
        <v>30</v>
      </c>
      <c r="B197">
        <v>13</v>
      </c>
      <c r="C197">
        <v>2</v>
      </c>
      <c r="D197">
        <v>0</v>
      </c>
      <c r="E197">
        <v>0</v>
      </c>
      <c r="F197">
        <v>30</v>
      </c>
      <c r="G197">
        <v>41</v>
      </c>
      <c r="H197">
        <v>0</v>
      </c>
      <c r="I197">
        <v>153</v>
      </c>
      <c r="J197">
        <v>100</v>
      </c>
      <c r="K197">
        <v>3.3333330000000001</v>
      </c>
      <c r="L197">
        <v>45.238095000000001</v>
      </c>
      <c r="M197">
        <v>314.37400000000002</v>
      </c>
      <c r="N197">
        <v>0</v>
      </c>
      <c r="P197">
        <v>33</v>
      </c>
      <c r="Q197">
        <v>16</v>
      </c>
      <c r="R197">
        <v>5</v>
      </c>
      <c r="S197">
        <v>0</v>
      </c>
      <c r="T197">
        <v>0</v>
      </c>
      <c r="U197">
        <v>359</v>
      </c>
      <c r="V197">
        <v>134</v>
      </c>
      <c r="W197">
        <v>0</v>
      </c>
      <c r="X197">
        <v>761</v>
      </c>
      <c r="Y197">
        <v>97.916667000000004</v>
      </c>
      <c r="Z197">
        <v>2.9671720000000001</v>
      </c>
      <c r="AA197">
        <v>69.345237999999995</v>
      </c>
      <c r="AB197">
        <v>602.69399999999996</v>
      </c>
      <c r="AC197">
        <v>35.479999999999997</v>
      </c>
    </row>
    <row r="198" spans="1:29">
      <c r="A198">
        <v>31</v>
      </c>
      <c r="B198">
        <v>15</v>
      </c>
      <c r="C198">
        <v>4</v>
      </c>
      <c r="D198">
        <v>0</v>
      </c>
      <c r="E198">
        <v>0</v>
      </c>
      <c r="F198">
        <v>73</v>
      </c>
      <c r="G198">
        <v>125</v>
      </c>
      <c r="H198">
        <v>0</v>
      </c>
      <c r="I198">
        <v>448</v>
      </c>
      <c r="J198">
        <v>97.916667000000004</v>
      </c>
      <c r="K198">
        <v>3.1586020000000001</v>
      </c>
      <c r="L198">
        <v>49.702381000000003</v>
      </c>
      <c r="M198">
        <v>602.81899999999996</v>
      </c>
      <c r="N198">
        <v>24.55</v>
      </c>
      <c r="P198">
        <v>34</v>
      </c>
      <c r="Q198">
        <v>19</v>
      </c>
      <c r="R198">
        <v>3</v>
      </c>
      <c r="S198">
        <v>0</v>
      </c>
      <c r="T198">
        <v>0</v>
      </c>
      <c r="U198">
        <v>472</v>
      </c>
      <c r="V198">
        <v>108</v>
      </c>
      <c r="W198">
        <v>1</v>
      </c>
      <c r="X198">
        <v>797</v>
      </c>
      <c r="Y198">
        <v>97.916667000000004</v>
      </c>
      <c r="Z198">
        <v>2.879902</v>
      </c>
      <c r="AA198">
        <v>65.773809999999997</v>
      </c>
      <c r="AB198">
        <v>603.13099999999997</v>
      </c>
      <c r="AC198">
        <v>35.880000000000003</v>
      </c>
    </row>
    <row r="199" spans="1:29">
      <c r="A199">
        <v>32</v>
      </c>
      <c r="B199">
        <v>15</v>
      </c>
      <c r="C199">
        <v>4</v>
      </c>
      <c r="D199">
        <v>0</v>
      </c>
      <c r="E199">
        <v>0</v>
      </c>
      <c r="F199">
        <v>107</v>
      </c>
      <c r="G199">
        <v>126</v>
      </c>
      <c r="H199">
        <v>0</v>
      </c>
      <c r="I199">
        <v>485</v>
      </c>
      <c r="J199">
        <v>100</v>
      </c>
      <c r="K199">
        <v>3.125</v>
      </c>
      <c r="L199">
        <v>58.928570999999998</v>
      </c>
      <c r="M199">
        <v>607.15599999999995</v>
      </c>
      <c r="N199">
        <v>38.56</v>
      </c>
      <c r="P199">
        <v>35</v>
      </c>
      <c r="Q199">
        <v>19</v>
      </c>
      <c r="R199">
        <v>4</v>
      </c>
      <c r="S199">
        <v>0</v>
      </c>
      <c r="T199">
        <v>0</v>
      </c>
      <c r="U199">
        <v>605</v>
      </c>
      <c r="V199">
        <v>105</v>
      </c>
      <c r="W199">
        <v>0</v>
      </c>
      <c r="X199">
        <v>920</v>
      </c>
      <c r="Y199">
        <v>100</v>
      </c>
      <c r="Z199">
        <v>2.8571430000000002</v>
      </c>
      <c r="AA199">
        <v>75</v>
      </c>
      <c r="AB199">
        <v>606.01700000000005</v>
      </c>
      <c r="AC199">
        <v>43.48</v>
      </c>
    </row>
    <row r="200" spans="1:29">
      <c r="A200">
        <v>33</v>
      </c>
      <c r="B200">
        <v>15</v>
      </c>
      <c r="C200">
        <v>6</v>
      </c>
      <c r="D200">
        <v>0</v>
      </c>
      <c r="E200">
        <v>0</v>
      </c>
      <c r="F200">
        <v>194</v>
      </c>
      <c r="G200">
        <v>176</v>
      </c>
      <c r="H200">
        <v>5</v>
      </c>
      <c r="I200">
        <v>727</v>
      </c>
      <c r="J200">
        <v>97.916667000000004</v>
      </c>
      <c r="K200">
        <v>2.9671720000000001</v>
      </c>
      <c r="L200">
        <v>58.035713999999999</v>
      </c>
      <c r="M200">
        <v>607.40499999999997</v>
      </c>
      <c r="N200">
        <v>37.14</v>
      </c>
      <c r="P200">
        <v>36</v>
      </c>
      <c r="Q200">
        <v>21</v>
      </c>
      <c r="R200">
        <v>4</v>
      </c>
      <c r="S200">
        <v>0</v>
      </c>
      <c r="T200">
        <v>22</v>
      </c>
      <c r="U200">
        <v>762</v>
      </c>
      <c r="V200">
        <v>101</v>
      </c>
      <c r="W200">
        <v>0</v>
      </c>
      <c r="X200">
        <v>1109</v>
      </c>
      <c r="Y200">
        <v>95.833332999999996</v>
      </c>
      <c r="Z200">
        <v>2.6620370000000002</v>
      </c>
      <c r="AA200">
        <v>71.428571000000005</v>
      </c>
      <c r="AB200">
        <v>602.601</v>
      </c>
      <c r="AC200">
        <v>31.83</v>
      </c>
    </row>
    <row r="201" spans="1:29">
      <c r="A201">
        <v>34</v>
      </c>
      <c r="B201">
        <v>16</v>
      </c>
      <c r="C201">
        <v>2</v>
      </c>
      <c r="D201">
        <v>0</v>
      </c>
      <c r="E201">
        <v>0</v>
      </c>
      <c r="F201">
        <v>191</v>
      </c>
      <c r="G201">
        <v>78</v>
      </c>
      <c r="H201">
        <v>0</v>
      </c>
      <c r="I201">
        <v>425</v>
      </c>
      <c r="J201">
        <v>93.75</v>
      </c>
      <c r="K201">
        <v>2.7573530000000002</v>
      </c>
      <c r="L201">
        <v>50.297618999999997</v>
      </c>
      <c r="M201">
        <v>604.20799999999997</v>
      </c>
      <c r="N201">
        <v>16.239999999999998</v>
      </c>
      <c r="P201">
        <v>37</v>
      </c>
      <c r="Q201">
        <v>20</v>
      </c>
      <c r="R201">
        <v>2</v>
      </c>
      <c r="S201">
        <v>0</v>
      </c>
      <c r="T201">
        <v>53</v>
      </c>
      <c r="U201">
        <v>925</v>
      </c>
      <c r="V201">
        <v>24</v>
      </c>
      <c r="W201">
        <v>0</v>
      </c>
      <c r="X201">
        <v>1103</v>
      </c>
      <c r="Y201">
        <v>100</v>
      </c>
      <c r="Z201">
        <v>2.7027030000000001</v>
      </c>
      <c r="AA201">
        <v>60.714286000000001</v>
      </c>
      <c r="AB201">
        <v>602.28899999999999</v>
      </c>
      <c r="AC201">
        <v>28.92</v>
      </c>
    </row>
    <row r="202" spans="1:29">
      <c r="A202">
        <v>35</v>
      </c>
      <c r="B202">
        <v>15</v>
      </c>
      <c r="C202">
        <v>2</v>
      </c>
      <c r="D202">
        <v>0</v>
      </c>
      <c r="E202">
        <v>0</v>
      </c>
      <c r="F202">
        <v>179</v>
      </c>
      <c r="G202">
        <v>12</v>
      </c>
      <c r="H202">
        <v>5</v>
      </c>
      <c r="I202">
        <v>220</v>
      </c>
      <c r="J202">
        <v>97.916667000000004</v>
      </c>
      <c r="K202">
        <v>2.7976190000000001</v>
      </c>
      <c r="L202">
        <v>46.726190000000003</v>
      </c>
      <c r="M202">
        <v>617.09299999999996</v>
      </c>
      <c r="N202">
        <v>27.27</v>
      </c>
      <c r="P202">
        <v>38</v>
      </c>
      <c r="Q202">
        <v>16</v>
      </c>
      <c r="R202">
        <v>3</v>
      </c>
      <c r="S202">
        <v>0</v>
      </c>
      <c r="T202">
        <v>54</v>
      </c>
      <c r="U202">
        <v>879</v>
      </c>
      <c r="V202">
        <v>57</v>
      </c>
      <c r="W202">
        <v>0</v>
      </c>
      <c r="X202">
        <v>1158</v>
      </c>
      <c r="Y202">
        <v>100</v>
      </c>
      <c r="Z202">
        <v>2.6315789999999999</v>
      </c>
      <c r="AA202">
        <v>58.928570999999998</v>
      </c>
      <c r="AB202">
        <v>602.58500000000004</v>
      </c>
      <c r="AC202">
        <v>50.95</v>
      </c>
    </row>
    <row r="203" spans="1:29">
      <c r="A203">
        <v>36</v>
      </c>
      <c r="B203">
        <v>16</v>
      </c>
      <c r="C203">
        <v>2</v>
      </c>
      <c r="D203">
        <v>0</v>
      </c>
      <c r="E203">
        <v>0</v>
      </c>
      <c r="F203">
        <v>173</v>
      </c>
      <c r="G203">
        <v>38</v>
      </c>
      <c r="H203">
        <v>4</v>
      </c>
      <c r="I203">
        <v>291</v>
      </c>
      <c r="J203">
        <v>100</v>
      </c>
      <c r="K203">
        <v>2.7777780000000001</v>
      </c>
      <c r="L203">
        <v>53.869047999999999</v>
      </c>
      <c r="M203">
        <v>615.53300000000002</v>
      </c>
      <c r="N203">
        <v>32.299999999999997</v>
      </c>
      <c r="P203">
        <v>39</v>
      </c>
      <c r="Q203">
        <v>15</v>
      </c>
      <c r="R203">
        <v>2</v>
      </c>
      <c r="S203">
        <v>0</v>
      </c>
      <c r="T203">
        <v>21</v>
      </c>
      <c r="U203">
        <v>738</v>
      </c>
      <c r="V203">
        <v>53</v>
      </c>
      <c r="W203">
        <v>0</v>
      </c>
      <c r="X203">
        <v>939</v>
      </c>
      <c r="Y203">
        <v>93.75</v>
      </c>
      <c r="Z203">
        <v>2.4038460000000001</v>
      </c>
      <c r="AA203">
        <v>44.642856999999999</v>
      </c>
      <c r="AB203">
        <v>604.11400000000003</v>
      </c>
      <c r="AC203">
        <v>24.49</v>
      </c>
    </row>
    <row r="204" spans="1:29">
      <c r="A204">
        <v>37</v>
      </c>
      <c r="B204">
        <v>17</v>
      </c>
      <c r="C204">
        <v>2</v>
      </c>
      <c r="D204">
        <v>0</v>
      </c>
      <c r="E204">
        <v>0</v>
      </c>
      <c r="F204">
        <v>91</v>
      </c>
      <c r="G204">
        <v>46</v>
      </c>
      <c r="H204">
        <v>5</v>
      </c>
      <c r="I204">
        <v>234</v>
      </c>
      <c r="J204">
        <v>87.5</v>
      </c>
      <c r="K204">
        <v>2.364865</v>
      </c>
      <c r="L204">
        <v>51.190475999999997</v>
      </c>
      <c r="M204">
        <v>604.62900000000002</v>
      </c>
      <c r="N204">
        <v>29.91</v>
      </c>
      <c r="P204">
        <v>40</v>
      </c>
      <c r="Q204">
        <v>11</v>
      </c>
      <c r="R204">
        <v>3</v>
      </c>
      <c r="S204">
        <v>0</v>
      </c>
      <c r="T204">
        <v>0</v>
      </c>
      <c r="U204">
        <v>492</v>
      </c>
      <c r="V204">
        <v>45</v>
      </c>
      <c r="W204">
        <v>1</v>
      </c>
      <c r="X204">
        <v>628</v>
      </c>
      <c r="Y204">
        <v>97.916667000000004</v>
      </c>
      <c r="Z204">
        <v>2.4479169999999999</v>
      </c>
      <c r="AA204">
        <v>39.285713999999999</v>
      </c>
      <c r="AB204">
        <v>608.65300000000002</v>
      </c>
      <c r="AC204">
        <v>41.54</v>
      </c>
    </row>
    <row r="205" spans="1:29">
      <c r="A205">
        <v>38</v>
      </c>
      <c r="B205">
        <v>15</v>
      </c>
      <c r="C205">
        <v>2</v>
      </c>
      <c r="D205">
        <v>0</v>
      </c>
      <c r="E205">
        <v>0</v>
      </c>
      <c r="F205">
        <v>85</v>
      </c>
      <c r="G205">
        <v>38</v>
      </c>
      <c r="H205">
        <v>6</v>
      </c>
      <c r="I205">
        <v>205</v>
      </c>
      <c r="J205">
        <v>97.916667000000004</v>
      </c>
      <c r="K205">
        <v>2.5767540000000002</v>
      </c>
      <c r="L205">
        <v>50.297618999999997</v>
      </c>
      <c r="M205">
        <v>614.73699999999997</v>
      </c>
      <c r="N205">
        <v>19.510000000000002</v>
      </c>
      <c r="P205">
        <v>41</v>
      </c>
      <c r="Q205">
        <v>8</v>
      </c>
      <c r="R205">
        <v>2</v>
      </c>
      <c r="S205">
        <v>0</v>
      </c>
      <c r="T205">
        <v>0</v>
      </c>
      <c r="U205">
        <v>388</v>
      </c>
      <c r="V205">
        <v>52</v>
      </c>
      <c r="W205">
        <v>0</v>
      </c>
      <c r="X205">
        <v>545</v>
      </c>
      <c r="Y205">
        <v>100</v>
      </c>
      <c r="Z205">
        <v>2.4390239999999999</v>
      </c>
      <c r="AA205">
        <v>27.083333</v>
      </c>
      <c r="AB205">
        <v>190.78899999999999</v>
      </c>
      <c r="AC205">
        <v>0</v>
      </c>
    </row>
    <row r="206" spans="1:29">
      <c r="A206">
        <v>39</v>
      </c>
      <c r="B206">
        <v>18</v>
      </c>
      <c r="C206">
        <v>0</v>
      </c>
      <c r="D206">
        <v>0</v>
      </c>
      <c r="E206">
        <v>0</v>
      </c>
      <c r="F206">
        <v>71</v>
      </c>
      <c r="G206">
        <v>0</v>
      </c>
      <c r="H206">
        <v>6</v>
      </c>
      <c r="I206">
        <v>78</v>
      </c>
      <c r="J206">
        <v>54.166666999999997</v>
      </c>
      <c r="K206">
        <v>1.388889</v>
      </c>
      <c r="L206">
        <v>49.404761999999998</v>
      </c>
      <c r="M206">
        <v>614.50400000000002</v>
      </c>
      <c r="N206">
        <v>24.36</v>
      </c>
      <c r="P206">
        <v>42</v>
      </c>
      <c r="Q206">
        <v>5</v>
      </c>
      <c r="R206">
        <v>2</v>
      </c>
      <c r="S206">
        <v>0</v>
      </c>
      <c r="T206">
        <v>0</v>
      </c>
      <c r="U206">
        <v>337</v>
      </c>
      <c r="V206">
        <v>34</v>
      </c>
      <c r="W206">
        <v>0</v>
      </c>
      <c r="X206">
        <v>439</v>
      </c>
      <c r="Y206">
        <v>100</v>
      </c>
      <c r="Z206">
        <v>2.3809520000000002</v>
      </c>
      <c r="AA206">
        <v>20.535713999999999</v>
      </c>
      <c r="AB206">
        <v>6.35</v>
      </c>
      <c r="AC206">
        <v>0</v>
      </c>
    </row>
    <row r="207" spans="1:29">
      <c r="A207">
        <v>40</v>
      </c>
      <c r="B207">
        <v>17</v>
      </c>
      <c r="C207">
        <v>3</v>
      </c>
      <c r="D207">
        <v>0</v>
      </c>
      <c r="E207">
        <v>0</v>
      </c>
      <c r="F207">
        <v>55</v>
      </c>
      <c r="G207">
        <v>54</v>
      </c>
      <c r="H207">
        <v>0</v>
      </c>
      <c r="I207">
        <v>217</v>
      </c>
      <c r="J207">
        <v>100</v>
      </c>
      <c r="K207">
        <v>2.5</v>
      </c>
      <c r="L207">
        <v>63.690475999999997</v>
      </c>
      <c r="M207">
        <v>622.94299999999998</v>
      </c>
      <c r="N207">
        <v>36.409999999999997</v>
      </c>
      <c r="P207">
        <v>43</v>
      </c>
      <c r="Q207">
        <v>3</v>
      </c>
      <c r="R207">
        <v>1</v>
      </c>
      <c r="S207">
        <v>0</v>
      </c>
      <c r="T207">
        <v>0</v>
      </c>
      <c r="U207">
        <v>139</v>
      </c>
      <c r="V207">
        <v>28</v>
      </c>
      <c r="W207">
        <v>0</v>
      </c>
      <c r="X207">
        <v>223</v>
      </c>
      <c r="Y207">
        <v>68.75</v>
      </c>
      <c r="Z207">
        <v>1.5988370000000001</v>
      </c>
      <c r="AA207">
        <v>9.8214290000000002</v>
      </c>
      <c r="AB207">
        <v>1.8560000000000001</v>
      </c>
      <c r="AC207">
        <v>0</v>
      </c>
    </row>
    <row r="208" spans="1:29">
      <c r="A208">
        <v>41</v>
      </c>
      <c r="B208">
        <v>14</v>
      </c>
      <c r="C208">
        <v>2</v>
      </c>
      <c r="D208">
        <v>0</v>
      </c>
      <c r="E208">
        <v>0</v>
      </c>
      <c r="F208">
        <v>14</v>
      </c>
      <c r="G208">
        <v>47</v>
      </c>
      <c r="H208">
        <v>9</v>
      </c>
      <c r="I208">
        <v>164</v>
      </c>
      <c r="J208">
        <v>77.083332999999996</v>
      </c>
      <c r="K208">
        <v>1.8800809999999999</v>
      </c>
      <c r="L208">
        <v>54.464286000000001</v>
      </c>
      <c r="M208">
        <v>606.43799999999999</v>
      </c>
      <c r="N208">
        <v>14.02</v>
      </c>
      <c r="P208">
        <v>44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19</v>
      </c>
      <c r="W208">
        <v>0</v>
      </c>
      <c r="X208">
        <v>57</v>
      </c>
      <c r="Y208">
        <v>31.25</v>
      </c>
      <c r="Z208">
        <v>0.71022700000000005</v>
      </c>
      <c r="AA208">
        <v>4.4642860000000004</v>
      </c>
      <c r="AB208">
        <v>0.82699999999999996</v>
      </c>
      <c r="AC208">
        <v>0</v>
      </c>
    </row>
    <row r="209" spans="1:29">
      <c r="A209">
        <v>42</v>
      </c>
      <c r="B209">
        <v>14</v>
      </c>
      <c r="C209">
        <v>1</v>
      </c>
      <c r="D209">
        <v>0</v>
      </c>
      <c r="E209">
        <v>0</v>
      </c>
      <c r="F209">
        <v>20</v>
      </c>
      <c r="G209">
        <v>11</v>
      </c>
      <c r="H209">
        <v>11</v>
      </c>
      <c r="I209">
        <v>68</v>
      </c>
      <c r="J209">
        <v>93.75</v>
      </c>
      <c r="K209">
        <v>2.2321430000000002</v>
      </c>
      <c r="L209">
        <v>44.940475999999997</v>
      </c>
      <c r="M209">
        <v>618.93399999999997</v>
      </c>
      <c r="N209">
        <v>35.29</v>
      </c>
      <c r="P209">
        <v>46</v>
      </c>
      <c r="Q209">
        <v>0</v>
      </c>
      <c r="R209">
        <v>3</v>
      </c>
      <c r="S209">
        <v>0</v>
      </c>
      <c r="T209">
        <v>0</v>
      </c>
      <c r="U209">
        <v>0</v>
      </c>
      <c r="V209">
        <v>53</v>
      </c>
      <c r="W209">
        <v>0</v>
      </c>
      <c r="X209">
        <v>159</v>
      </c>
      <c r="Y209">
        <v>100</v>
      </c>
      <c r="Z209">
        <v>2.1739130000000002</v>
      </c>
      <c r="AA209">
        <v>14.285714</v>
      </c>
      <c r="AB209">
        <v>2.6829999999999998</v>
      </c>
      <c r="AC209">
        <v>0</v>
      </c>
    </row>
    <row r="210" spans="1:29">
      <c r="A210">
        <v>43</v>
      </c>
      <c r="B210">
        <v>12</v>
      </c>
      <c r="C210">
        <v>1</v>
      </c>
      <c r="D210">
        <v>0</v>
      </c>
      <c r="E210">
        <v>0</v>
      </c>
      <c r="F210">
        <v>31</v>
      </c>
      <c r="G210">
        <v>30</v>
      </c>
      <c r="H210">
        <v>9</v>
      </c>
      <c r="I210">
        <v>130</v>
      </c>
      <c r="J210">
        <v>93.75</v>
      </c>
      <c r="K210">
        <v>2.1802329999999999</v>
      </c>
      <c r="L210">
        <v>40.178570999999998</v>
      </c>
      <c r="M210">
        <v>122.976</v>
      </c>
      <c r="N210">
        <v>0</v>
      </c>
      <c r="P210">
        <v>48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9</v>
      </c>
      <c r="W210">
        <v>0</v>
      </c>
      <c r="X210">
        <v>27</v>
      </c>
      <c r="Y210">
        <v>27.083333</v>
      </c>
      <c r="Z210">
        <v>0.56423599999999996</v>
      </c>
      <c r="AA210">
        <v>3.8690479999999998</v>
      </c>
      <c r="AB210">
        <v>0.85799999999999998</v>
      </c>
      <c r="AC210">
        <v>0</v>
      </c>
    </row>
    <row r="211" spans="1:29">
      <c r="A211">
        <v>44</v>
      </c>
      <c r="B211">
        <v>9</v>
      </c>
      <c r="C211">
        <v>1</v>
      </c>
      <c r="D211">
        <v>0</v>
      </c>
      <c r="E211">
        <v>0</v>
      </c>
      <c r="F211">
        <v>19</v>
      </c>
      <c r="G211">
        <v>28</v>
      </c>
      <c r="H211">
        <v>7</v>
      </c>
      <c r="I211">
        <v>110</v>
      </c>
      <c r="J211">
        <v>68.75</v>
      </c>
      <c r="K211">
        <v>1.5625</v>
      </c>
      <c r="L211">
        <v>30.654762000000002</v>
      </c>
      <c r="M211">
        <v>12.09</v>
      </c>
      <c r="N211">
        <v>0</v>
      </c>
      <c r="P211">
        <v>49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15</v>
      </c>
      <c r="W211">
        <v>0</v>
      </c>
      <c r="X211">
        <v>45</v>
      </c>
      <c r="Y211">
        <v>25</v>
      </c>
      <c r="Z211">
        <v>0.51020399999999999</v>
      </c>
      <c r="AA211">
        <v>3.5714290000000002</v>
      </c>
      <c r="AB211">
        <v>0.81100000000000005</v>
      </c>
      <c r="AC211">
        <v>0</v>
      </c>
    </row>
    <row r="212" spans="1:29">
      <c r="A212">
        <v>45</v>
      </c>
      <c r="B212">
        <v>9</v>
      </c>
      <c r="C212">
        <v>0</v>
      </c>
      <c r="D212">
        <v>0</v>
      </c>
      <c r="E212">
        <v>0</v>
      </c>
      <c r="F212">
        <v>4</v>
      </c>
      <c r="G212">
        <v>0</v>
      </c>
      <c r="H212">
        <v>5</v>
      </c>
      <c r="I212">
        <v>9</v>
      </c>
      <c r="J212">
        <v>83.333332999999996</v>
      </c>
      <c r="K212">
        <v>1.8518520000000001</v>
      </c>
      <c r="L212">
        <v>26.488095000000001</v>
      </c>
      <c r="M212">
        <v>15.257</v>
      </c>
      <c r="N212">
        <v>0</v>
      </c>
      <c r="P212">
        <v>50</v>
      </c>
      <c r="Q212">
        <v>0</v>
      </c>
      <c r="R212">
        <v>2</v>
      </c>
      <c r="S212">
        <v>0</v>
      </c>
      <c r="T212">
        <v>0</v>
      </c>
      <c r="U212">
        <v>0</v>
      </c>
      <c r="V212">
        <v>37</v>
      </c>
      <c r="W212">
        <v>0</v>
      </c>
      <c r="X212">
        <v>111</v>
      </c>
      <c r="Y212">
        <v>62.5</v>
      </c>
      <c r="Z212">
        <v>1.25</v>
      </c>
      <c r="AA212">
        <v>8.9285709999999998</v>
      </c>
      <c r="AB212">
        <v>1.248</v>
      </c>
      <c r="AC212">
        <v>0</v>
      </c>
    </row>
    <row r="213" spans="1:29">
      <c r="A213">
        <v>46</v>
      </c>
      <c r="B213">
        <v>7</v>
      </c>
      <c r="C213">
        <v>1</v>
      </c>
      <c r="D213">
        <v>0</v>
      </c>
      <c r="E213">
        <v>0</v>
      </c>
      <c r="F213">
        <v>21</v>
      </c>
      <c r="G213">
        <v>21</v>
      </c>
      <c r="H213">
        <v>0</v>
      </c>
      <c r="I213">
        <v>85</v>
      </c>
      <c r="J213">
        <v>77.083332999999996</v>
      </c>
      <c r="K213">
        <v>1.6757249999999999</v>
      </c>
      <c r="L213">
        <v>19.642856999999999</v>
      </c>
      <c r="M213">
        <v>9.7029999999999994</v>
      </c>
      <c r="N213">
        <v>0</v>
      </c>
      <c r="P213">
        <v>51</v>
      </c>
      <c r="Q213">
        <v>0</v>
      </c>
      <c r="R213">
        <v>2</v>
      </c>
      <c r="S213">
        <v>0</v>
      </c>
      <c r="T213">
        <v>0</v>
      </c>
      <c r="U213">
        <v>0</v>
      </c>
      <c r="V213">
        <v>35</v>
      </c>
      <c r="W213">
        <v>0</v>
      </c>
      <c r="X213">
        <v>105</v>
      </c>
      <c r="Y213">
        <v>56.25</v>
      </c>
      <c r="Z213">
        <v>1.1029409999999999</v>
      </c>
      <c r="AA213">
        <v>8.0357140000000005</v>
      </c>
      <c r="AB213">
        <v>1.2789999999999999</v>
      </c>
      <c r="AC213">
        <v>0</v>
      </c>
    </row>
    <row r="214" spans="1:29">
      <c r="A214">
        <v>47</v>
      </c>
      <c r="B214">
        <v>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8.6309520000000006</v>
      </c>
      <c r="M214">
        <v>0.998</v>
      </c>
      <c r="N214">
        <v>0</v>
      </c>
      <c r="P214">
        <v>52</v>
      </c>
      <c r="Q214">
        <v>0</v>
      </c>
      <c r="R214">
        <v>2</v>
      </c>
      <c r="S214">
        <v>0</v>
      </c>
      <c r="T214">
        <v>0</v>
      </c>
      <c r="U214">
        <v>0</v>
      </c>
      <c r="V214">
        <v>42</v>
      </c>
      <c r="W214">
        <v>0</v>
      </c>
      <c r="X214">
        <v>126</v>
      </c>
      <c r="Y214">
        <v>58.333333000000003</v>
      </c>
      <c r="Z214">
        <v>1.1217950000000001</v>
      </c>
      <c r="AA214">
        <v>8.3333329999999997</v>
      </c>
      <c r="AB214">
        <v>1.2330000000000001</v>
      </c>
      <c r="AC214">
        <v>0</v>
      </c>
    </row>
    <row r="215" spans="1:29">
      <c r="A215">
        <v>48</v>
      </c>
      <c r="B215">
        <v>4</v>
      </c>
      <c r="C215">
        <v>1</v>
      </c>
      <c r="D215">
        <v>0</v>
      </c>
      <c r="E215">
        <v>0</v>
      </c>
      <c r="F215">
        <v>2</v>
      </c>
      <c r="G215">
        <v>9</v>
      </c>
      <c r="H215">
        <v>0</v>
      </c>
      <c r="I215">
        <v>29</v>
      </c>
      <c r="J215">
        <v>27.083333</v>
      </c>
      <c r="K215">
        <v>0.56423599999999996</v>
      </c>
      <c r="L215">
        <v>12.5</v>
      </c>
      <c r="M215">
        <v>2.1840000000000002</v>
      </c>
      <c r="N215">
        <v>0</v>
      </c>
      <c r="P215">
        <v>53</v>
      </c>
      <c r="Q215">
        <v>0</v>
      </c>
      <c r="R215">
        <v>3</v>
      </c>
      <c r="S215">
        <v>0</v>
      </c>
      <c r="T215">
        <v>0</v>
      </c>
      <c r="U215">
        <v>0</v>
      </c>
      <c r="V215">
        <v>47</v>
      </c>
      <c r="W215">
        <v>0</v>
      </c>
      <c r="X215">
        <v>141</v>
      </c>
      <c r="Y215">
        <v>100</v>
      </c>
      <c r="Z215">
        <v>1.886792</v>
      </c>
      <c r="AA215">
        <v>16.071428999999998</v>
      </c>
      <c r="AB215">
        <v>2.589</v>
      </c>
      <c r="AC215">
        <v>0</v>
      </c>
    </row>
    <row r="216" spans="1:29">
      <c r="A216">
        <v>49</v>
      </c>
      <c r="B216">
        <v>6</v>
      </c>
      <c r="C216">
        <v>1</v>
      </c>
      <c r="D216">
        <v>0</v>
      </c>
      <c r="E216">
        <v>0</v>
      </c>
      <c r="F216">
        <v>0</v>
      </c>
      <c r="G216">
        <v>15</v>
      </c>
      <c r="H216">
        <v>4</v>
      </c>
      <c r="I216">
        <v>49</v>
      </c>
      <c r="J216">
        <v>58.333333000000003</v>
      </c>
      <c r="K216">
        <v>1.1904760000000001</v>
      </c>
      <c r="L216">
        <v>24.107143000000001</v>
      </c>
      <c r="M216">
        <v>3.198</v>
      </c>
      <c r="N216">
        <v>0</v>
      </c>
      <c r="P216">
        <v>54</v>
      </c>
      <c r="Q216">
        <v>0</v>
      </c>
      <c r="R216">
        <v>3</v>
      </c>
      <c r="S216">
        <v>0</v>
      </c>
      <c r="T216">
        <v>0</v>
      </c>
      <c r="U216">
        <v>0</v>
      </c>
      <c r="V216">
        <v>77</v>
      </c>
      <c r="W216">
        <v>0</v>
      </c>
      <c r="X216">
        <v>231</v>
      </c>
      <c r="Y216">
        <v>62.5</v>
      </c>
      <c r="Z216">
        <v>1.1574070000000001</v>
      </c>
      <c r="AA216">
        <v>8.9285709999999998</v>
      </c>
      <c r="AB216">
        <v>1.966</v>
      </c>
      <c r="AC216">
        <v>0</v>
      </c>
    </row>
    <row r="217" spans="1:29">
      <c r="A217">
        <v>50</v>
      </c>
      <c r="B217">
        <v>7</v>
      </c>
      <c r="C217">
        <v>2</v>
      </c>
      <c r="D217">
        <v>0</v>
      </c>
      <c r="E217">
        <v>0</v>
      </c>
      <c r="F217">
        <v>0</v>
      </c>
      <c r="G217">
        <v>37</v>
      </c>
      <c r="H217">
        <v>3</v>
      </c>
      <c r="I217">
        <v>114</v>
      </c>
      <c r="J217">
        <v>62.5</v>
      </c>
      <c r="K217">
        <v>1.25</v>
      </c>
      <c r="L217">
        <v>31.845237999999998</v>
      </c>
      <c r="M217">
        <v>5.7409999999999997</v>
      </c>
      <c r="N217">
        <v>0</v>
      </c>
      <c r="P217">
        <v>55</v>
      </c>
      <c r="Q217">
        <v>0</v>
      </c>
      <c r="R217">
        <v>3</v>
      </c>
      <c r="S217">
        <v>0</v>
      </c>
      <c r="T217">
        <v>0</v>
      </c>
      <c r="U217">
        <v>0</v>
      </c>
      <c r="V217">
        <v>46</v>
      </c>
      <c r="W217">
        <v>0</v>
      </c>
      <c r="X217">
        <v>138</v>
      </c>
      <c r="Y217">
        <v>100</v>
      </c>
      <c r="Z217">
        <v>1.818182</v>
      </c>
      <c r="AA217">
        <v>15.476190000000001</v>
      </c>
      <c r="AB217">
        <v>2.621</v>
      </c>
      <c r="AC217">
        <v>0</v>
      </c>
    </row>
    <row r="218" spans="1:29">
      <c r="A218">
        <v>51</v>
      </c>
      <c r="B218">
        <v>10</v>
      </c>
      <c r="C218">
        <v>1</v>
      </c>
      <c r="D218">
        <v>0</v>
      </c>
      <c r="E218">
        <v>0</v>
      </c>
      <c r="F218">
        <v>5</v>
      </c>
      <c r="G218">
        <v>17</v>
      </c>
      <c r="H218">
        <v>1</v>
      </c>
      <c r="I218">
        <v>57</v>
      </c>
      <c r="J218">
        <v>66.666667000000004</v>
      </c>
      <c r="K218">
        <v>1.3071900000000001</v>
      </c>
      <c r="L218">
        <v>29.464286000000001</v>
      </c>
      <c r="M218">
        <v>4.899</v>
      </c>
      <c r="N218">
        <v>0</v>
      </c>
      <c r="P218">
        <v>56</v>
      </c>
      <c r="Q218">
        <v>0</v>
      </c>
      <c r="R218">
        <v>5</v>
      </c>
      <c r="S218">
        <v>0</v>
      </c>
      <c r="T218">
        <v>0</v>
      </c>
      <c r="U218">
        <v>0</v>
      </c>
      <c r="V218">
        <v>118</v>
      </c>
      <c r="W218">
        <v>0</v>
      </c>
      <c r="X218">
        <v>354</v>
      </c>
      <c r="Y218">
        <v>100</v>
      </c>
      <c r="Z218">
        <v>1.785714</v>
      </c>
      <c r="AA218">
        <v>16.071428999999998</v>
      </c>
      <c r="AB218">
        <v>3.089</v>
      </c>
      <c r="AC218">
        <v>0</v>
      </c>
    </row>
    <row r="219" spans="1:29">
      <c r="A219">
        <v>52</v>
      </c>
      <c r="B219">
        <v>12</v>
      </c>
      <c r="C219">
        <v>1</v>
      </c>
      <c r="D219">
        <v>0</v>
      </c>
      <c r="E219">
        <v>0</v>
      </c>
      <c r="F219">
        <v>15</v>
      </c>
      <c r="G219">
        <v>18</v>
      </c>
      <c r="H219">
        <v>7</v>
      </c>
      <c r="I219">
        <v>76</v>
      </c>
      <c r="J219">
        <v>31.25</v>
      </c>
      <c r="K219">
        <v>0.600962</v>
      </c>
      <c r="L219">
        <v>37.5</v>
      </c>
      <c r="M219">
        <v>603.30200000000002</v>
      </c>
      <c r="N219">
        <v>22.37</v>
      </c>
      <c r="P219">
        <v>57</v>
      </c>
      <c r="Q219">
        <v>0</v>
      </c>
      <c r="R219">
        <v>3</v>
      </c>
      <c r="S219">
        <v>0</v>
      </c>
      <c r="T219">
        <v>0</v>
      </c>
      <c r="U219">
        <v>0</v>
      </c>
      <c r="V219">
        <v>96</v>
      </c>
      <c r="W219">
        <v>0</v>
      </c>
      <c r="X219">
        <v>288</v>
      </c>
      <c r="Y219">
        <v>43.75</v>
      </c>
      <c r="Z219">
        <v>0.767544</v>
      </c>
      <c r="AA219">
        <v>6.25</v>
      </c>
      <c r="AB219">
        <v>1.4350000000000001</v>
      </c>
      <c r="AC219">
        <v>0</v>
      </c>
    </row>
    <row r="220" spans="1:29">
      <c r="A220">
        <v>53</v>
      </c>
      <c r="B220">
        <v>13</v>
      </c>
      <c r="C220">
        <v>3</v>
      </c>
      <c r="D220">
        <v>0</v>
      </c>
      <c r="E220">
        <v>0</v>
      </c>
      <c r="F220">
        <v>30</v>
      </c>
      <c r="G220">
        <v>60</v>
      </c>
      <c r="H220">
        <v>0</v>
      </c>
      <c r="I220">
        <v>210</v>
      </c>
      <c r="J220">
        <v>100</v>
      </c>
      <c r="K220">
        <v>1.886792</v>
      </c>
      <c r="L220">
        <v>57.440475999999997</v>
      </c>
      <c r="M220">
        <v>618.154</v>
      </c>
      <c r="N220">
        <v>14.29</v>
      </c>
      <c r="P220">
        <v>58</v>
      </c>
      <c r="Q220">
        <v>0</v>
      </c>
      <c r="R220">
        <v>4</v>
      </c>
      <c r="S220">
        <v>0</v>
      </c>
      <c r="T220">
        <v>0</v>
      </c>
      <c r="U220">
        <v>0</v>
      </c>
      <c r="V220">
        <v>81</v>
      </c>
      <c r="W220">
        <v>0</v>
      </c>
      <c r="X220">
        <v>243</v>
      </c>
      <c r="Y220">
        <v>100</v>
      </c>
      <c r="Z220">
        <v>1.7241379999999999</v>
      </c>
      <c r="AA220">
        <v>16.369047999999999</v>
      </c>
      <c r="AB220">
        <v>3.5880000000000001</v>
      </c>
      <c r="AC220">
        <v>0</v>
      </c>
    </row>
    <row r="221" spans="1:29">
      <c r="A221">
        <v>54</v>
      </c>
      <c r="B221">
        <v>13</v>
      </c>
      <c r="C221">
        <v>3</v>
      </c>
      <c r="D221">
        <v>0</v>
      </c>
      <c r="E221">
        <v>0</v>
      </c>
      <c r="F221">
        <v>21</v>
      </c>
      <c r="G221">
        <v>90</v>
      </c>
      <c r="H221">
        <v>3</v>
      </c>
      <c r="I221">
        <v>294</v>
      </c>
      <c r="J221">
        <v>39.583333000000003</v>
      </c>
      <c r="K221">
        <v>0.73302500000000004</v>
      </c>
      <c r="L221">
        <v>47.023809999999997</v>
      </c>
      <c r="M221">
        <v>613.66099999999994</v>
      </c>
      <c r="N221">
        <v>8.16</v>
      </c>
      <c r="P221">
        <v>59</v>
      </c>
      <c r="Q221">
        <v>4</v>
      </c>
      <c r="R221">
        <v>4</v>
      </c>
      <c r="S221">
        <v>0</v>
      </c>
      <c r="T221">
        <v>0</v>
      </c>
      <c r="U221">
        <v>8</v>
      </c>
      <c r="V221">
        <v>99</v>
      </c>
      <c r="W221">
        <v>0</v>
      </c>
      <c r="X221">
        <v>305</v>
      </c>
      <c r="Y221">
        <v>66.666667000000004</v>
      </c>
      <c r="Z221">
        <v>1.1299440000000001</v>
      </c>
      <c r="AA221">
        <v>17.857143000000001</v>
      </c>
      <c r="AB221">
        <v>5.7249999999999996</v>
      </c>
      <c r="AC221">
        <v>0</v>
      </c>
    </row>
    <row r="222" spans="1:29">
      <c r="A222">
        <v>55</v>
      </c>
      <c r="B222">
        <v>13</v>
      </c>
      <c r="C222">
        <v>2</v>
      </c>
      <c r="D222">
        <v>0</v>
      </c>
      <c r="E222">
        <v>0</v>
      </c>
      <c r="F222">
        <v>55</v>
      </c>
      <c r="G222">
        <v>31</v>
      </c>
      <c r="H222">
        <v>0</v>
      </c>
      <c r="I222">
        <v>148</v>
      </c>
      <c r="J222">
        <v>97.916667000000004</v>
      </c>
      <c r="K222">
        <v>1.780303</v>
      </c>
      <c r="L222">
        <v>47.916666999999997</v>
      </c>
      <c r="M222">
        <v>622.16399999999999</v>
      </c>
      <c r="N222">
        <v>51.14</v>
      </c>
      <c r="P222">
        <v>60</v>
      </c>
      <c r="Q222">
        <v>7</v>
      </c>
      <c r="R222">
        <v>1</v>
      </c>
      <c r="S222">
        <v>0</v>
      </c>
      <c r="T222">
        <v>0</v>
      </c>
      <c r="U222">
        <v>8</v>
      </c>
      <c r="V222">
        <v>12</v>
      </c>
      <c r="W222">
        <v>0</v>
      </c>
      <c r="X222">
        <v>44</v>
      </c>
      <c r="Y222">
        <v>29.166667</v>
      </c>
      <c r="Z222">
        <v>0.48611100000000002</v>
      </c>
      <c r="AA222">
        <v>22.023810000000001</v>
      </c>
      <c r="AB222">
        <v>7.8470000000000004</v>
      </c>
      <c r="AC222">
        <v>0</v>
      </c>
    </row>
    <row r="223" spans="1:29">
      <c r="A223">
        <v>56</v>
      </c>
      <c r="B223">
        <v>11</v>
      </c>
      <c r="C223">
        <v>3</v>
      </c>
      <c r="D223">
        <v>0</v>
      </c>
      <c r="E223">
        <v>0</v>
      </c>
      <c r="F223">
        <v>60</v>
      </c>
      <c r="G223">
        <v>83</v>
      </c>
      <c r="H223">
        <v>13</v>
      </c>
      <c r="I223">
        <v>322</v>
      </c>
      <c r="J223">
        <v>95.833332999999996</v>
      </c>
      <c r="K223">
        <v>1.7113100000000001</v>
      </c>
      <c r="L223">
        <v>44.940475999999997</v>
      </c>
      <c r="M223">
        <v>615.798</v>
      </c>
      <c r="N223">
        <v>32.92</v>
      </c>
      <c r="P223">
        <v>61</v>
      </c>
      <c r="Q223">
        <v>9</v>
      </c>
      <c r="R223">
        <v>1</v>
      </c>
      <c r="S223">
        <v>0</v>
      </c>
      <c r="T223">
        <v>0</v>
      </c>
      <c r="U223">
        <v>4</v>
      </c>
      <c r="V223">
        <v>11</v>
      </c>
      <c r="W223">
        <v>0</v>
      </c>
      <c r="X223">
        <v>37</v>
      </c>
      <c r="Y223">
        <v>25</v>
      </c>
      <c r="Z223">
        <v>0.40983599999999998</v>
      </c>
      <c r="AA223">
        <v>30.654762000000002</v>
      </c>
      <c r="AB223">
        <v>12.964</v>
      </c>
      <c r="AC223">
        <v>0</v>
      </c>
    </row>
    <row r="224" spans="1:29">
      <c r="A224">
        <v>57</v>
      </c>
      <c r="B224">
        <v>10</v>
      </c>
      <c r="C224">
        <v>2</v>
      </c>
      <c r="D224">
        <v>0</v>
      </c>
      <c r="E224">
        <v>0</v>
      </c>
      <c r="F224">
        <v>86</v>
      </c>
      <c r="G224">
        <v>54</v>
      </c>
      <c r="H224">
        <v>0</v>
      </c>
      <c r="I224">
        <v>250</v>
      </c>
      <c r="J224">
        <v>93.75</v>
      </c>
      <c r="K224">
        <v>1.6447369999999999</v>
      </c>
      <c r="L224">
        <v>35.119047999999999</v>
      </c>
      <c r="M224">
        <v>622.11599999999999</v>
      </c>
      <c r="N224">
        <v>21.8</v>
      </c>
      <c r="P224">
        <v>62</v>
      </c>
      <c r="Q224">
        <v>11</v>
      </c>
      <c r="R224">
        <v>2</v>
      </c>
      <c r="S224">
        <v>0</v>
      </c>
      <c r="T224">
        <v>0</v>
      </c>
      <c r="U224">
        <v>4</v>
      </c>
      <c r="V224">
        <v>28</v>
      </c>
      <c r="W224">
        <v>1</v>
      </c>
      <c r="X224">
        <v>89</v>
      </c>
      <c r="Y224">
        <v>54.166666999999997</v>
      </c>
      <c r="Z224">
        <v>0.87365599999999999</v>
      </c>
      <c r="AA224">
        <v>40.178570999999998</v>
      </c>
      <c r="AB224">
        <v>22.681999999999999</v>
      </c>
      <c r="AC224">
        <v>0</v>
      </c>
    </row>
    <row r="225" spans="1:29">
      <c r="A225">
        <v>58</v>
      </c>
      <c r="B225">
        <v>9</v>
      </c>
      <c r="C225">
        <v>2</v>
      </c>
      <c r="D225">
        <v>0</v>
      </c>
      <c r="E225">
        <v>0</v>
      </c>
      <c r="F225">
        <v>123</v>
      </c>
      <c r="G225">
        <v>47</v>
      </c>
      <c r="H225">
        <v>0</v>
      </c>
      <c r="I225">
        <v>264</v>
      </c>
      <c r="J225">
        <v>95.833332999999996</v>
      </c>
      <c r="K225">
        <v>1.652299</v>
      </c>
      <c r="L225">
        <v>30.654762000000002</v>
      </c>
      <c r="M225">
        <v>291.51900000000001</v>
      </c>
      <c r="N225">
        <v>0</v>
      </c>
      <c r="P225">
        <v>63</v>
      </c>
      <c r="Q225">
        <v>14</v>
      </c>
      <c r="R225">
        <v>3</v>
      </c>
      <c r="S225">
        <v>0</v>
      </c>
      <c r="T225">
        <v>0</v>
      </c>
      <c r="U225">
        <v>15</v>
      </c>
      <c r="V225">
        <v>71</v>
      </c>
      <c r="W225">
        <v>0</v>
      </c>
      <c r="X225">
        <v>228</v>
      </c>
      <c r="Y225">
        <v>100</v>
      </c>
      <c r="Z225">
        <v>1.587302</v>
      </c>
      <c r="AA225">
        <v>50</v>
      </c>
      <c r="AB225">
        <v>602.24199999999996</v>
      </c>
      <c r="AC225">
        <v>2.63</v>
      </c>
    </row>
    <row r="226" spans="1:29">
      <c r="A226">
        <v>59</v>
      </c>
      <c r="B226">
        <v>10</v>
      </c>
      <c r="C226">
        <v>2</v>
      </c>
      <c r="D226">
        <v>0</v>
      </c>
      <c r="E226">
        <v>0</v>
      </c>
      <c r="F226">
        <v>169</v>
      </c>
      <c r="G226">
        <v>21</v>
      </c>
      <c r="H226">
        <v>0</v>
      </c>
      <c r="I226">
        <v>232</v>
      </c>
      <c r="J226">
        <v>97.916667000000004</v>
      </c>
      <c r="K226">
        <v>1.659605</v>
      </c>
      <c r="L226">
        <v>28.869047999999999</v>
      </c>
      <c r="M226">
        <v>129.107</v>
      </c>
      <c r="N226">
        <v>0</v>
      </c>
      <c r="P226">
        <v>64</v>
      </c>
      <c r="Q226">
        <v>17</v>
      </c>
      <c r="R226">
        <v>3</v>
      </c>
      <c r="S226">
        <v>0</v>
      </c>
      <c r="T226">
        <v>0</v>
      </c>
      <c r="U226">
        <v>8</v>
      </c>
      <c r="V226">
        <v>106</v>
      </c>
      <c r="W226">
        <v>0</v>
      </c>
      <c r="X226">
        <v>326</v>
      </c>
      <c r="Y226">
        <v>29.166667</v>
      </c>
      <c r="Z226">
        <v>0.455729</v>
      </c>
      <c r="AA226">
        <v>53.869047999999999</v>
      </c>
      <c r="AB226">
        <v>433.137</v>
      </c>
      <c r="AC226">
        <v>0</v>
      </c>
    </row>
    <row r="227" spans="1:29">
      <c r="A227">
        <v>60</v>
      </c>
      <c r="B227">
        <v>11</v>
      </c>
      <c r="C227">
        <v>1</v>
      </c>
      <c r="D227">
        <v>0</v>
      </c>
      <c r="E227">
        <v>0</v>
      </c>
      <c r="F227">
        <v>157</v>
      </c>
      <c r="G227">
        <v>14</v>
      </c>
      <c r="H227">
        <v>2</v>
      </c>
      <c r="I227">
        <v>202</v>
      </c>
      <c r="J227">
        <v>91.666667000000004</v>
      </c>
      <c r="K227">
        <v>1.5277780000000001</v>
      </c>
      <c r="L227">
        <v>35.416666999999997</v>
      </c>
      <c r="M227">
        <v>19.984000000000002</v>
      </c>
      <c r="N227">
        <v>0</v>
      </c>
      <c r="P227">
        <v>65</v>
      </c>
      <c r="Q227">
        <v>19</v>
      </c>
      <c r="R227">
        <v>2</v>
      </c>
      <c r="S227">
        <v>0</v>
      </c>
      <c r="T227">
        <v>0</v>
      </c>
      <c r="U227">
        <v>70</v>
      </c>
      <c r="V227">
        <v>33</v>
      </c>
      <c r="W227">
        <v>0</v>
      </c>
      <c r="X227">
        <v>169</v>
      </c>
      <c r="Y227">
        <v>95.833332999999996</v>
      </c>
      <c r="Z227">
        <v>1.474359</v>
      </c>
      <c r="AA227">
        <v>67.559523999999996</v>
      </c>
      <c r="AB227">
        <v>602.05499999999995</v>
      </c>
      <c r="AC227">
        <v>36.69</v>
      </c>
    </row>
    <row r="228" spans="1:29">
      <c r="A228">
        <v>61</v>
      </c>
      <c r="B228">
        <v>8</v>
      </c>
      <c r="C228">
        <v>1</v>
      </c>
      <c r="D228">
        <v>0</v>
      </c>
      <c r="E228">
        <v>0</v>
      </c>
      <c r="F228">
        <v>1</v>
      </c>
      <c r="G228">
        <v>10</v>
      </c>
      <c r="H228">
        <v>0</v>
      </c>
      <c r="I228">
        <v>31</v>
      </c>
      <c r="J228">
        <v>31.25</v>
      </c>
      <c r="K228">
        <v>0.51229499999999994</v>
      </c>
      <c r="L228">
        <v>27.380952000000001</v>
      </c>
      <c r="M228">
        <v>12.308</v>
      </c>
      <c r="N228">
        <v>0</v>
      </c>
      <c r="P228">
        <v>66</v>
      </c>
      <c r="Q228">
        <v>21</v>
      </c>
      <c r="R228">
        <v>1</v>
      </c>
      <c r="S228">
        <v>0</v>
      </c>
      <c r="T228">
        <v>0</v>
      </c>
      <c r="U228">
        <v>89</v>
      </c>
      <c r="V228">
        <v>17</v>
      </c>
      <c r="W228">
        <v>0</v>
      </c>
      <c r="X228">
        <v>140</v>
      </c>
      <c r="Y228">
        <v>89.583332999999996</v>
      </c>
      <c r="Z228">
        <v>1.3573230000000001</v>
      </c>
      <c r="AA228">
        <v>66.964286000000001</v>
      </c>
      <c r="AB228">
        <v>603.59900000000005</v>
      </c>
      <c r="AC228">
        <v>44.29</v>
      </c>
    </row>
    <row r="229" spans="1:29">
      <c r="A229">
        <v>62</v>
      </c>
      <c r="B229">
        <v>8</v>
      </c>
      <c r="C229">
        <v>2</v>
      </c>
      <c r="D229">
        <v>0</v>
      </c>
      <c r="E229">
        <v>0</v>
      </c>
      <c r="F229">
        <v>0</v>
      </c>
      <c r="G229">
        <v>28</v>
      </c>
      <c r="H229">
        <v>1</v>
      </c>
      <c r="I229">
        <v>85</v>
      </c>
      <c r="J229">
        <v>54.166666999999997</v>
      </c>
      <c r="K229">
        <v>0.87365599999999999</v>
      </c>
      <c r="L229">
        <v>33.333333000000003</v>
      </c>
      <c r="M229">
        <v>11.279</v>
      </c>
      <c r="N229">
        <v>0</v>
      </c>
      <c r="P229">
        <v>67</v>
      </c>
      <c r="Q229">
        <v>21</v>
      </c>
      <c r="R229">
        <v>1</v>
      </c>
      <c r="S229">
        <v>0</v>
      </c>
      <c r="T229">
        <v>0</v>
      </c>
      <c r="U229">
        <v>57</v>
      </c>
      <c r="V229">
        <v>10</v>
      </c>
      <c r="W229">
        <v>4</v>
      </c>
      <c r="X229">
        <v>91</v>
      </c>
      <c r="Y229">
        <v>100</v>
      </c>
      <c r="Z229">
        <v>1.492537</v>
      </c>
      <c r="AA229">
        <v>68.154762000000005</v>
      </c>
      <c r="AB229">
        <v>602.6</v>
      </c>
      <c r="AC229">
        <v>41.76</v>
      </c>
    </row>
    <row r="230" spans="1:29">
      <c r="A230">
        <v>63</v>
      </c>
      <c r="B230">
        <v>9</v>
      </c>
      <c r="C230">
        <v>3</v>
      </c>
      <c r="D230">
        <v>0</v>
      </c>
      <c r="E230">
        <v>0</v>
      </c>
      <c r="F230">
        <v>2</v>
      </c>
      <c r="G230">
        <v>71</v>
      </c>
      <c r="H230">
        <v>0</v>
      </c>
      <c r="I230">
        <v>215</v>
      </c>
      <c r="J230">
        <v>100</v>
      </c>
      <c r="K230">
        <v>1.587302</v>
      </c>
      <c r="L230">
        <v>37.797618999999997</v>
      </c>
      <c r="M230">
        <v>22.152000000000001</v>
      </c>
      <c r="N230">
        <v>0</v>
      </c>
      <c r="P230">
        <v>68</v>
      </c>
      <c r="Q230">
        <v>20</v>
      </c>
      <c r="R230">
        <v>2</v>
      </c>
      <c r="S230">
        <v>0</v>
      </c>
      <c r="T230">
        <v>0</v>
      </c>
      <c r="U230">
        <v>62</v>
      </c>
      <c r="V230">
        <v>18</v>
      </c>
      <c r="W230">
        <v>1</v>
      </c>
      <c r="X230">
        <v>117</v>
      </c>
      <c r="Y230">
        <v>83.333332999999996</v>
      </c>
      <c r="Z230">
        <v>1.22549</v>
      </c>
      <c r="AA230">
        <v>66.369048000000006</v>
      </c>
      <c r="AB230">
        <v>604.30100000000004</v>
      </c>
      <c r="AC230">
        <v>17.09</v>
      </c>
    </row>
    <row r="231" spans="1:29">
      <c r="A231">
        <v>64</v>
      </c>
      <c r="B231">
        <v>9</v>
      </c>
      <c r="C231">
        <v>4</v>
      </c>
      <c r="D231">
        <v>0</v>
      </c>
      <c r="E231">
        <v>0</v>
      </c>
      <c r="F231">
        <v>3</v>
      </c>
      <c r="G231">
        <v>131</v>
      </c>
      <c r="H231">
        <v>0</v>
      </c>
      <c r="I231">
        <v>397</v>
      </c>
      <c r="J231">
        <v>91.666667000000004</v>
      </c>
      <c r="K231">
        <v>1.4322919999999999</v>
      </c>
      <c r="L231">
        <v>38.988095000000001</v>
      </c>
      <c r="M231">
        <v>18.268000000000001</v>
      </c>
      <c r="N231">
        <v>0</v>
      </c>
      <c r="P231">
        <v>69</v>
      </c>
      <c r="Q231">
        <v>18</v>
      </c>
      <c r="R231">
        <v>0</v>
      </c>
      <c r="S231">
        <v>0</v>
      </c>
      <c r="T231">
        <v>0</v>
      </c>
      <c r="U231">
        <v>22</v>
      </c>
      <c r="V231">
        <v>0</v>
      </c>
      <c r="W231">
        <v>1</v>
      </c>
      <c r="X231">
        <v>23</v>
      </c>
      <c r="Y231">
        <v>52.083333000000003</v>
      </c>
      <c r="Z231">
        <v>0.75483100000000003</v>
      </c>
      <c r="AA231">
        <v>53.571429000000002</v>
      </c>
      <c r="AB231">
        <v>563.11699999999996</v>
      </c>
      <c r="AC231">
        <v>0</v>
      </c>
    </row>
    <row r="232" spans="1:29">
      <c r="A232">
        <v>65</v>
      </c>
      <c r="B232">
        <v>10</v>
      </c>
      <c r="C232">
        <v>2</v>
      </c>
      <c r="D232">
        <v>0</v>
      </c>
      <c r="E232">
        <v>0</v>
      </c>
      <c r="F232">
        <v>9</v>
      </c>
      <c r="G232">
        <v>33</v>
      </c>
      <c r="H232">
        <v>2</v>
      </c>
      <c r="I232">
        <v>110</v>
      </c>
      <c r="J232">
        <v>97.916667000000004</v>
      </c>
      <c r="K232">
        <v>1.50641</v>
      </c>
      <c r="L232">
        <v>39.285713999999999</v>
      </c>
      <c r="M232">
        <v>23.01</v>
      </c>
      <c r="N232">
        <v>0</v>
      </c>
      <c r="P232">
        <v>70</v>
      </c>
      <c r="Q232">
        <v>18</v>
      </c>
      <c r="R232">
        <v>1</v>
      </c>
      <c r="S232">
        <v>0</v>
      </c>
      <c r="T232">
        <v>0</v>
      </c>
      <c r="U232">
        <v>34</v>
      </c>
      <c r="V232">
        <v>24</v>
      </c>
      <c r="W232">
        <v>2</v>
      </c>
      <c r="X232">
        <v>108</v>
      </c>
      <c r="Y232">
        <v>100</v>
      </c>
      <c r="Z232">
        <v>1.428571</v>
      </c>
      <c r="AA232">
        <v>56.547618999999997</v>
      </c>
      <c r="AB232">
        <v>603.428</v>
      </c>
      <c r="AC232">
        <v>16.489999999999998</v>
      </c>
    </row>
    <row r="233" spans="1:29">
      <c r="A233">
        <v>66</v>
      </c>
      <c r="B233">
        <v>9</v>
      </c>
      <c r="C233">
        <v>0</v>
      </c>
      <c r="D233">
        <v>0</v>
      </c>
      <c r="E233">
        <v>0</v>
      </c>
      <c r="F233">
        <v>5</v>
      </c>
      <c r="G233">
        <v>0</v>
      </c>
      <c r="H233">
        <v>0</v>
      </c>
      <c r="I233">
        <v>5</v>
      </c>
      <c r="J233">
        <v>81.25</v>
      </c>
      <c r="K233">
        <v>1.231061</v>
      </c>
      <c r="L233">
        <v>22.916667</v>
      </c>
      <c r="M233">
        <v>3.3849999999999998</v>
      </c>
      <c r="N233">
        <v>0</v>
      </c>
      <c r="P233">
        <v>71</v>
      </c>
      <c r="Q233">
        <v>14</v>
      </c>
      <c r="R233">
        <v>3</v>
      </c>
      <c r="S233">
        <v>0</v>
      </c>
      <c r="T233">
        <v>0</v>
      </c>
      <c r="U233">
        <v>152</v>
      </c>
      <c r="V233">
        <v>75</v>
      </c>
      <c r="W233">
        <v>0</v>
      </c>
      <c r="X233">
        <v>378</v>
      </c>
      <c r="Y233">
        <v>97.916667000000004</v>
      </c>
      <c r="Z233">
        <v>1.379108</v>
      </c>
      <c r="AA233">
        <v>53.571429000000002</v>
      </c>
      <c r="AB233">
        <v>615.39200000000005</v>
      </c>
      <c r="AC233">
        <v>60.05</v>
      </c>
    </row>
    <row r="234" spans="1:29">
      <c r="A234">
        <v>67</v>
      </c>
      <c r="B234">
        <v>8</v>
      </c>
      <c r="C234">
        <v>0</v>
      </c>
      <c r="D234">
        <v>0</v>
      </c>
      <c r="E234">
        <v>0</v>
      </c>
      <c r="F234">
        <v>19</v>
      </c>
      <c r="G234">
        <v>0</v>
      </c>
      <c r="H234">
        <v>0</v>
      </c>
      <c r="I234">
        <v>19</v>
      </c>
      <c r="J234">
        <v>22.916667</v>
      </c>
      <c r="K234">
        <v>0.34204000000000001</v>
      </c>
      <c r="L234">
        <v>18.452380999999999</v>
      </c>
      <c r="M234">
        <v>1.825</v>
      </c>
      <c r="N234">
        <v>0</v>
      </c>
      <c r="P234">
        <v>72</v>
      </c>
      <c r="Q234">
        <v>17</v>
      </c>
      <c r="R234">
        <v>6</v>
      </c>
      <c r="S234">
        <v>0</v>
      </c>
      <c r="T234">
        <v>0</v>
      </c>
      <c r="U234">
        <v>461</v>
      </c>
      <c r="V234">
        <v>209</v>
      </c>
      <c r="W234">
        <v>1</v>
      </c>
      <c r="X234">
        <v>1089</v>
      </c>
      <c r="Y234">
        <v>95.833332999999996</v>
      </c>
      <c r="Z234">
        <v>1.331019</v>
      </c>
      <c r="AA234">
        <v>58.928570999999998</v>
      </c>
      <c r="AB234">
        <v>610.43200000000002</v>
      </c>
      <c r="AC234">
        <v>45.27</v>
      </c>
    </row>
    <row r="235" spans="1:29">
      <c r="A235">
        <v>68</v>
      </c>
      <c r="B235">
        <v>6</v>
      </c>
      <c r="C235">
        <v>2</v>
      </c>
      <c r="D235">
        <v>0</v>
      </c>
      <c r="E235">
        <v>0</v>
      </c>
      <c r="F235">
        <v>0</v>
      </c>
      <c r="G235">
        <v>12</v>
      </c>
      <c r="H235">
        <v>0</v>
      </c>
      <c r="I235">
        <v>36</v>
      </c>
      <c r="J235">
        <v>58.333333000000003</v>
      </c>
      <c r="K235">
        <v>0.85784300000000002</v>
      </c>
      <c r="L235">
        <v>25.892856999999999</v>
      </c>
      <c r="M235">
        <v>2.06</v>
      </c>
      <c r="N235">
        <v>0</v>
      </c>
      <c r="P235">
        <v>73</v>
      </c>
      <c r="Q235">
        <v>18</v>
      </c>
      <c r="R235">
        <v>3</v>
      </c>
      <c r="S235">
        <v>0</v>
      </c>
      <c r="T235">
        <v>0</v>
      </c>
      <c r="U235">
        <v>569</v>
      </c>
      <c r="V235">
        <v>110</v>
      </c>
      <c r="W235">
        <v>2</v>
      </c>
      <c r="X235">
        <v>901</v>
      </c>
      <c r="Y235">
        <v>87.5</v>
      </c>
      <c r="Z235">
        <v>1.1986300000000001</v>
      </c>
      <c r="AA235">
        <v>56.845238000000002</v>
      </c>
      <c r="AB235">
        <v>604.005</v>
      </c>
      <c r="AC235">
        <v>37.96</v>
      </c>
    </row>
    <row r="236" spans="1:29">
      <c r="A236">
        <v>69</v>
      </c>
      <c r="B236">
        <v>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2.0833330000000001</v>
      </c>
      <c r="K236">
        <v>3.0193000000000001E-2</v>
      </c>
      <c r="L236">
        <v>17.559524</v>
      </c>
      <c r="M236">
        <v>1.544</v>
      </c>
      <c r="N236">
        <v>0</v>
      </c>
      <c r="P236">
        <v>74</v>
      </c>
      <c r="Q236">
        <v>17</v>
      </c>
      <c r="R236">
        <v>1</v>
      </c>
      <c r="S236">
        <v>0</v>
      </c>
      <c r="T236">
        <v>0</v>
      </c>
      <c r="U236">
        <v>576</v>
      </c>
      <c r="V236">
        <v>16</v>
      </c>
      <c r="W236">
        <v>0</v>
      </c>
      <c r="X236">
        <v>624</v>
      </c>
      <c r="Y236">
        <v>87.5</v>
      </c>
      <c r="Z236">
        <v>1.1824319999999999</v>
      </c>
      <c r="AA236">
        <v>47.619047999999999</v>
      </c>
      <c r="AB236">
        <v>605.39300000000003</v>
      </c>
      <c r="AC236">
        <v>37.020000000000003</v>
      </c>
    </row>
    <row r="237" spans="1:29">
      <c r="A237">
        <v>70</v>
      </c>
      <c r="B237">
        <v>7</v>
      </c>
      <c r="C237">
        <v>1</v>
      </c>
      <c r="D237">
        <v>0</v>
      </c>
      <c r="E237">
        <v>0</v>
      </c>
      <c r="F237">
        <v>1</v>
      </c>
      <c r="G237">
        <v>24</v>
      </c>
      <c r="H237">
        <v>0</v>
      </c>
      <c r="I237">
        <v>73</v>
      </c>
      <c r="J237">
        <v>62.5</v>
      </c>
      <c r="K237">
        <v>0.89285700000000001</v>
      </c>
      <c r="L237">
        <v>26.488095000000001</v>
      </c>
      <c r="M237">
        <v>2.012</v>
      </c>
      <c r="N237">
        <v>0</v>
      </c>
      <c r="P237">
        <v>75</v>
      </c>
      <c r="Q237">
        <v>15</v>
      </c>
      <c r="R237">
        <v>3</v>
      </c>
      <c r="S237">
        <v>0</v>
      </c>
      <c r="T237">
        <v>0</v>
      </c>
      <c r="U237">
        <v>542</v>
      </c>
      <c r="V237">
        <v>73</v>
      </c>
      <c r="W237">
        <v>1</v>
      </c>
      <c r="X237">
        <v>762</v>
      </c>
      <c r="Y237">
        <v>97.916667000000004</v>
      </c>
      <c r="Z237">
        <v>1.3055559999999999</v>
      </c>
      <c r="AA237">
        <v>50.297618999999997</v>
      </c>
      <c r="AB237">
        <v>616.85900000000004</v>
      </c>
      <c r="AC237">
        <v>33.86</v>
      </c>
    </row>
    <row r="238" spans="1:29">
      <c r="A238">
        <v>71</v>
      </c>
      <c r="B238">
        <v>8</v>
      </c>
      <c r="C238">
        <v>1</v>
      </c>
      <c r="D238">
        <v>0</v>
      </c>
      <c r="E238">
        <v>0</v>
      </c>
      <c r="F238">
        <v>0</v>
      </c>
      <c r="G238">
        <v>8</v>
      </c>
      <c r="H238">
        <v>3</v>
      </c>
      <c r="I238">
        <v>27</v>
      </c>
      <c r="J238">
        <v>64.583332999999996</v>
      </c>
      <c r="K238">
        <v>0.90962399999999999</v>
      </c>
      <c r="L238">
        <v>27.678571000000002</v>
      </c>
      <c r="M238">
        <v>4.7430000000000003</v>
      </c>
      <c r="N238">
        <v>0</v>
      </c>
      <c r="P238">
        <v>76</v>
      </c>
      <c r="Q238">
        <v>14</v>
      </c>
      <c r="R238">
        <v>3</v>
      </c>
      <c r="S238">
        <v>0</v>
      </c>
      <c r="T238">
        <v>0</v>
      </c>
      <c r="U238">
        <v>505</v>
      </c>
      <c r="V238">
        <v>88</v>
      </c>
      <c r="W238">
        <v>1</v>
      </c>
      <c r="X238">
        <v>770</v>
      </c>
      <c r="Y238">
        <v>93.75</v>
      </c>
      <c r="Z238">
        <v>1.2335529999999999</v>
      </c>
      <c r="AA238">
        <v>46.428570999999998</v>
      </c>
      <c r="AB238">
        <v>613.89499999999998</v>
      </c>
      <c r="AC238">
        <v>21.69</v>
      </c>
    </row>
    <row r="239" spans="1:29">
      <c r="A239">
        <v>72</v>
      </c>
      <c r="B239">
        <v>10</v>
      </c>
      <c r="C239">
        <v>3</v>
      </c>
      <c r="D239">
        <v>0</v>
      </c>
      <c r="E239">
        <v>0</v>
      </c>
      <c r="F239">
        <v>15</v>
      </c>
      <c r="G239">
        <v>69</v>
      </c>
      <c r="H239">
        <v>0</v>
      </c>
      <c r="I239">
        <v>225</v>
      </c>
      <c r="J239">
        <v>97.916667000000004</v>
      </c>
      <c r="K239">
        <v>1.3599540000000001</v>
      </c>
      <c r="L239">
        <v>34.523809999999997</v>
      </c>
      <c r="M239">
        <v>254.749</v>
      </c>
      <c r="N239">
        <v>0</v>
      </c>
      <c r="P239">
        <v>77</v>
      </c>
      <c r="Q239">
        <v>14</v>
      </c>
      <c r="R239">
        <v>1</v>
      </c>
      <c r="S239">
        <v>0</v>
      </c>
      <c r="T239">
        <v>0</v>
      </c>
      <c r="U239">
        <v>454</v>
      </c>
      <c r="V239">
        <v>11</v>
      </c>
      <c r="W239">
        <v>6</v>
      </c>
      <c r="X239">
        <v>493</v>
      </c>
      <c r="Y239">
        <v>100</v>
      </c>
      <c r="Z239">
        <v>1.2987010000000001</v>
      </c>
      <c r="AA239">
        <v>40.476190000000003</v>
      </c>
      <c r="AB239">
        <v>624.39400000000001</v>
      </c>
      <c r="AC239">
        <v>8.9700000000000006</v>
      </c>
    </row>
    <row r="240" spans="1:29">
      <c r="A240">
        <v>73</v>
      </c>
      <c r="B240">
        <v>11</v>
      </c>
      <c r="C240">
        <v>3</v>
      </c>
      <c r="D240">
        <v>0</v>
      </c>
      <c r="E240">
        <v>0</v>
      </c>
      <c r="F240">
        <v>21</v>
      </c>
      <c r="G240">
        <v>97</v>
      </c>
      <c r="H240">
        <v>1</v>
      </c>
      <c r="I240">
        <v>313</v>
      </c>
      <c r="J240">
        <v>83.333332999999996</v>
      </c>
      <c r="K240">
        <v>1.141553</v>
      </c>
      <c r="L240">
        <v>38.988095000000001</v>
      </c>
      <c r="M240">
        <v>84.412999999999997</v>
      </c>
      <c r="N240">
        <v>0</v>
      </c>
      <c r="P240">
        <v>78</v>
      </c>
      <c r="Q240">
        <v>16</v>
      </c>
      <c r="R240">
        <v>1</v>
      </c>
      <c r="S240">
        <v>0</v>
      </c>
      <c r="T240">
        <v>0</v>
      </c>
      <c r="U240">
        <v>156</v>
      </c>
      <c r="V240">
        <v>20</v>
      </c>
      <c r="W240">
        <v>4</v>
      </c>
      <c r="X240">
        <v>220</v>
      </c>
      <c r="Y240">
        <v>91.666667000000004</v>
      </c>
      <c r="Z240">
        <v>1.175214</v>
      </c>
      <c r="AA240">
        <v>41.666666999999997</v>
      </c>
      <c r="AB240">
        <v>623.95699999999999</v>
      </c>
      <c r="AC240">
        <v>14.55</v>
      </c>
    </row>
    <row r="241" spans="1:29">
      <c r="A241">
        <v>74</v>
      </c>
      <c r="B241">
        <v>10</v>
      </c>
      <c r="C241">
        <v>0</v>
      </c>
      <c r="D241">
        <v>0</v>
      </c>
      <c r="E241">
        <v>0</v>
      </c>
      <c r="F241">
        <v>8</v>
      </c>
      <c r="G241">
        <v>0</v>
      </c>
      <c r="H241">
        <v>1</v>
      </c>
      <c r="I241">
        <v>9</v>
      </c>
      <c r="J241">
        <v>16.666667</v>
      </c>
      <c r="K241">
        <v>0.22522500000000001</v>
      </c>
      <c r="L241">
        <v>29.761904999999999</v>
      </c>
      <c r="M241">
        <v>13.603</v>
      </c>
      <c r="N241">
        <v>0</v>
      </c>
      <c r="P241">
        <v>79</v>
      </c>
      <c r="Q241">
        <v>13</v>
      </c>
      <c r="R241">
        <v>4</v>
      </c>
      <c r="S241">
        <v>0</v>
      </c>
      <c r="T241">
        <v>0</v>
      </c>
      <c r="U241">
        <v>61</v>
      </c>
      <c r="V241">
        <v>131</v>
      </c>
      <c r="W241">
        <v>0</v>
      </c>
      <c r="X241">
        <v>454</v>
      </c>
      <c r="Y241">
        <v>100</v>
      </c>
      <c r="Z241">
        <v>1.2658229999999999</v>
      </c>
      <c r="AA241">
        <v>51.488095000000001</v>
      </c>
      <c r="AB241">
        <v>619.18399999999997</v>
      </c>
      <c r="AC241">
        <v>49.12</v>
      </c>
    </row>
    <row r="242" spans="1:29">
      <c r="A242">
        <v>75</v>
      </c>
      <c r="B242">
        <v>10</v>
      </c>
      <c r="C242">
        <v>2</v>
      </c>
      <c r="D242">
        <v>0</v>
      </c>
      <c r="E242">
        <v>0</v>
      </c>
      <c r="F242">
        <v>8</v>
      </c>
      <c r="G242">
        <v>25</v>
      </c>
      <c r="H242">
        <v>0</v>
      </c>
      <c r="I242">
        <v>83</v>
      </c>
      <c r="J242">
        <v>58.333333000000003</v>
      </c>
      <c r="K242">
        <v>0.77777799999999997</v>
      </c>
      <c r="L242">
        <v>38.392856999999999</v>
      </c>
      <c r="M242">
        <v>18.391999999999999</v>
      </c>
      <c r="N242">
        <v>0</v>
      </c>
      <c r="P242">
        <v>80</v>
      </c>
      <c r="Q242">
        <v>15</v>
      </c>
      <c r="R242">
        <v>6</v>
      </c>
      <c r="S242">
        <v>0</v>
      </c>
      <c r="T242">
        <v>0</v>
      </c>
      <c r="U242">
        <v>63</v>
      </c>
      <c r="V242">
        <v>209</v>
      </c>
      <c r="W242">
        <v>0</v>
      </c>
      <c r="X242">
        <v>690</v>
      </c>
      <c r="Y242">
        <v>97.916667000000004</v>
      </c>
      <c r="Z242">
        <v>1.2239580000000001</v>
      </c>
      <c r="AA242">
        <v>54.761904999999999</v>
      </c>
      <c r="AB242">
        <v>603.38099999999997</v>
      </c>
      <c r="AC242">
        <v>18.989999999999998</v>
      </c>
    </row>
    <row r="243" spans="1:29">
      <c r="A243">
        <v>76</v>
      </c>
      <c r="B243">
        <v>14</v>
      </c>
      <c r="C243">
        <v>2</v>
      </c>
      <c r="D243">
        <v>0</v>
      </c>
      <c r="E243">
        <v>0</v>
      </c>
      <c r="F243">
        <v>30</v>
      </c>
      <c r="G243">
        <v>32</v>
      </c>
      <c r="H243">
        <v>0</v>
      </c>
      <c r="I243">
        <v>126</v>
      </c>
      <c r="J243">
        <v>79.166667000000004</v>
      </c>
      <c r="K243">
        <v>1.0416669999999999</v>
      </c>
      <c r="L243">
        <v>44.940475999999997</v>
      </c>
      <c r="M243">
        <v>603.58399999999995</v>
      </c>
      <c r="N243">
        <v>19.05</v>
      </c>
      <c r="P243">
        <v>81</v>
      </c>
      <c r="Q243">
        <v>17</v>
      </c>
      <c r="R243">
        <v>4</v>
      </c>
      <c r="S243">
        <v>0</v>
      </c>
      <c r="T243">
        <v>0</v>
      </c>
      <c r="U243">
        <v>88</v>
      </c>
      <c r="V243">
        <v>172</v>
      </c>
      <c r="W243">
        <v>3</v>
      </c>
      <c r="X243">
        <v>607</v>
      </c>
      <c r="Y243">
        <v>100</v>
      </c>
      <c r="Z243">
        <v>1.2345680000000001</v>
      </c>
      <c r="AA243">
        <v>59.226190000000003</v>
      </c>
      <c r="AB243">
        <v>602.94399999999996</v>
      </c>
      <c r="AC243">
        <v>15.49</v>
      </c>
    </row>
    <row r="244" spans="1:29">
      <c r="A244">
        <v>77</v>
      </c>
      <c r="B244">
        <v>16</v>
      </c>
      <c r="C244">
        <v>0</v>
      </c>
      <c r="D244">
        <v>0</v>
      </c>
      <c r="E244">
        <v>0</v>
      </c>
      <c r="F244">
        <v>16</v>
      </c>
      <c r="G244">
        <v>0</v>
      </c>
      <c r="H244">
        <v>8</v>
      </c>
      <c r="I244">
        <v>24</v>
      </c>
      <c r="J244">
        <v>35.416666999999997</v>
      </c>
      <c r="K244">
        <v>0.459957</v>
      </c>
      <c r="L244">
        <v>46.428570999999998</v>
      </c>
      <c r="M244">
        <v>615.78300000000002</v>
      </c>
      <c r="N244">
        <v>83.33</v>
      </c>
      <c r="P244">
        <v>82</v>
      </c>
      <c r="Q244">
        <v>19</v>
      </c>
      <c r="R244">
        <v>4</v>
      </c>
      <c r="S244">
        <v>0</v>
      </c>
      <c r="T244">
        <v>0</v>
      </c>
      <c r="U244">
        <v>77</v>
      </c>
      <c r="V244">
        <v>102</v>
      </c>
      <c r="W244">
        <v>0</v>
      </c>
      <c r="X244">
        <v>383</v>
      </c>
      <c r="Y244">
        <v>93.75</v>
      </c>
      <c r="Z244">
        <v>1.1432929999999999</v>
      </c>
      <c r="AA244">
        <v>62.202381000000003</v>
      </c>
      <c r="AB244">
        <v>602.75599999999997</v>
      </c>
      <c r="AC244">
        <v>14.88</v>
      </c>
    </row>
    <row r="245" spans="1:29">
      <c r="A245">
        <v>78</v>
      </c>
      <c r="B245">
        <v>15</v>
      </c>
      <c r="C245">
        <v>1</v>
      </c>
      <c r="D245">
        <v>0</v>
      </c>
      <c r="E245">
        <v>0</v>
      </c>
      <c r="F245">
        <v>32</v>
      </c>
      <c r="G245">
        <v>13</v>
      </c>
      <c r="H245">
        <v>6</v>
      </c>
      <c r="I245">
        <v>77</v>
      </c>
      <c r="J245">
        <v>89.583332999999996</v>
      </c>
      <c r="K245">
        <v>1.148504</v>
      </c>
      <c r="L245">
        <v>47.619047999999999</v>
      </c>
      <c r="M245">
        <v>616.06299999999999</v>
      </c>
      <c r="N245">
        <v>38.96</v>
      </c>
      <c r="P245">
        <v>83</v>
      </c>
      <c r="Q245">
        <v>21</v>
      </c>
      <c r="R245">
        <v>1</v>
      </c>
      <c r="S245">
        <v>0</v>
      </c>
      <c r="T245">
        <v>0</v>
      </c>
      <c r="U245">
        <v>82</v>
      </c>
      <c r="V245">
        <v>7</v>
      </c>
      <c r="W245">
        <v>0</v>
      </c>
      <c r="X245">
        <v>103</v>
      </c>
      <c r="Y245">
        <v>91.666667000000004</v>
      </c>
      <c r="Z245">
        <v>1.1044179999999999</v>
      </c>
      <c r="AA245">
        <v>67.857142999999994</v>
      </c>
      <c r="AB245">
        <v>602.57000000000005</v>
      </c>
      <c r="AC245">
        <v>34.950000000000003</v>
      </c>
    </row>
    <row r="246" spans="1:29">
      <c r="A246">
        <v>79</v>
      </c>
      <c r="B246">
        <v>15</v>
      </c>
      <c r="C246">
        <v>3</v>
      </c>
      <c r="D246">
        <v>0</v>
      </c>
      <c r="E246">
        <v>0</v>
      </c>
      <c r="F246">
        <v>100</v>
      </c>
      <c r="G246">
        <v>48</v>
      </c>
      <c r="H246">
        <v>0</v>
      </c>
      <c r="I246">
        <v>244</v>
      </c>
      <c r="J246">
        <v>97.916667000000004</v>
      </c>
      <c r="K246">
        <v>1.2394510000000001</v>
      </c>
      <c r="L246">
        <v>50</v>
      </c>
      <c r="M246">
        <v>617.65499999999997</v>
      </c>
      <c r="N246">
        <v>47.54</v>
      </c>
      <c r="P246">
        <v>84</v>
      </c>
      <c r="Q246">
        <v>20</v>
      </c>
      <c r="R246">
        <v>2</v>
      </c>
      <c r="S246">
        <v>0</v>
      </c>
      <c r="T246">
        <v>0</v>
      </c>
      <c r="U246">
        <v>114</v>
      </c>
      <c r="V246">
        <v>49</v>
      </c>
      <c r="W246">
        <v>0</v>
      </c>
      <c r="X246">
        <v>261</v>
      </c>
      <c r="Y246">
        <v>97.916667000000004</v>
      </c>
      <c r="Z246">
        <v>1.165675</v>
      </c>
      <c r="AA246">
        <v>66.964286000000001</v>
      </c>
      <c r="AB246">
        <v>602.91200000000003</v>
      </c>
      <c r="AC246">
        <v>58.62</v>
      </c>
    </row>
    <row r="247" spans="1:29">
      <c r="A247">
        <v>80</v>
      </c>
      <c r="B247">
        <v>15</v>
      </c>
      <c r="C247">
        <v>2</v>
      </c>
      <c r="D247">
        <v>0</v>
      </c>
      <c r="E247">
        <v>0</v>
      </c>
      <c r="F247">
        <v>97</v>
      </c>
      <c r="G247">
        <v>47</v>
      </c>
      <c r="H247">
        <v>2</v>
      </c>
      <c r="I247">
        <v>240</v>
      </c>
      <c r="J247">
        <v>93.75</v>
      </c>
      <c r="K247">
        <v>1.171875</v>
      </c>
      <c r="L247">
        <v>46.726190000000003</v>
      </c>
      <c r="M247">
        <v>611.42999999999995</v>
      </c>
      <c r="N247">
        <v>18.57</v>
      </c>
      <c r="P247">
        <v>85</v>
      </c>
      <c r="Q247">
        <v>18</v>
      </c>
      <c r="R247">
        <v>3</v>
      </c>
      <c r="S247">
        <v>0</v>
      </c>
      <c r="T247">
        <v>0</v>
      </c>
      <c r="U247">
        <v>214</v>
      </c>
      <c r="V247">
        <v>96</v>
      </c>
      <c r="W247">
        <v>0</v>
      </c>
      <c r="X247">
        <v>502</v>
      </c>
      <c r="Y247">
        <v>97.916667000000004</v>
      </c>
      <c r="Z247">
        <v>1.151961</v>
      </c>
      <c r="AA247">
        <v>65.476190000000003</v>
      </c>
      <c r="AB247">
        <v>604.33299999999997</v>
      </c>
      <c r="AC247">
        <v>45.02</v>
      </c>
    </row>
    <row r="248" spans="1:29">
      <c r="A248">
        <v>81</v>
      </c>
      <c r="B248">
        <v>14</v>
      </c>
      <c r="C248">
        <v>1</v>
      </c>
      <c r="D248">
        <v>0</v>
      </c>
      <c r="E248">
        <v>0</v>
      </c>
      <c r="F248">
        <v>8</v>
      </c>
      <c r="G248">
        <v>12</v>
      </c>
      <c r="H248">
        <v>11</v>
      </c>
      <c r="I248">
        <v>55</v>
      </c>
      <c r="J248">
        <v>77.083332999999996</v>
      </c>
      <c r="K248">
        <v>0.95164599999999999</v>
      </c>
      <c r="L248">
        <v>45.833333000000003</v>
      </c>
      <c r="M248">
        <v>154.238</v>
      </c>
      <c r="N248">
        <v>0</v>
      </c>
      <c r="P248">
        <v>86</v>
      </c>
      <c r="Q248">
        <v>18</v>
      </c>
      <c r="R248">
        <v>4</v>
      </c>
      <c r="S248">
        <v>0</v>
      </c>
      <c r="T248">
        <v>0</v>
      </c>
      <c r="U248">
        <v>464</v>
      </c>
      <c r="V248">
        <v>116</v>
      </c>
      <c r="W248">
        <v>0</v>
      </c>
      <c r="X248">
        <v>812</v>
      </c>
      <c r="Y248">
        <v>100</v>
      </c>
      <c r="Z248">
        <v>1.1627909999999999</v>
      </c>
      <c r="AA248">
        <v>66.071428999999995</v>
      </c>
      <c r="AB248">
        <v>604.50400000000002</v>
      </c>
      <c r="AC248">
        <v>55.79</v>
      </c>
    </row>
    <row r="249" spans="1:29">
      <c r="A249">
        <v>82</v>
      </c>
      <c r="B249">
        <v>12</v>
      </c>
      <c r="C249">
        <v>0</v>
      </c>
      <c r="D249">
        <v>0</v>
      </c>
      <c r="E249">
        <v>0</v>
      </c>
      <c r="F249">
        <v>4</v>
      </c>
      <c r="G249">
        <v>0</v>
      </c>
      <c r="H249">
        <v>7</v>
      </c>
      <c r="I249">
        <v>11</v>
      </c>
      <c r="J249">
        <v>68.75</v>
      </c>
      <c r="K249">
        <v>0.83841500000000002</v>
      </c>
      <c r="L249">
        <v>34.821429000000002</v>
      </c>
      <c r="M249">
        <v>53.134</v>
      </c>
      <c r="N249">
        <v>0</v>
      </c>
      <c r="P249">
        <v>87</v>
      </c>
      <c r="Q249">
        <v>17</v>
      </c>
      <c r="R249">
        <v>5</v>
      </c>
      <c r="S249">
        <v>0</v>
      </c>
      <c r="T249">
        <v>0</v>
      </c>
      <c r="U249">
        <v>710</v>
      </c>
      <c r="V249">
        <v>138</v>
      </c>
      <c r="W249">
        <v>0</v>
      </c>
      <c r="X249">
        <v>1124</v>
      </c>
      <c r="Y249">
        <v>100</v>
      </c>
      <c r="Z249">
        <v>1.1494249999999999</v>
      </c>
      <c r="AA249">
        <v>59.821429000000002</v>
      </c>
      <c r="AB249">
        <v>602.72500000000002</v>
      </c>
      <c r="AC249">
        <v>46.62</v>
      </c>
    </row>
    <row r="250" spans="1:29">
      <c r="A250">
        <v>83</v>
      </c>
      <c r="B250">
        <v>11</v>
      </c>
      <c r="C250">
        <v>1</v>
      </c>
      <c r="D250">
        <v>0</v>
      </c>
      <c r="E250">
        <v>0</v>
      </c>
      <c r="F250">
        <v>27</v>
      </c>
      <c r="G250">
        <v>4</v>
      </c>
      <c r="H250">
        <v>2</v>
      </c>
      <c r="I250">
        <v>41</v>
      </c>
      <c r="J250">
        <v>91.666667000000004</v>
      </c>
      <c r="K250">
        <v>1.1044179999999999</v>
      </c>
      <c r="L250">
        <v>33.035713999999999</v>
      </c>
      <c r="M250">
        <v>12.48</v>
      </c>
      <c r="N250">
        <v>0</v>
      </c>
      <c r="P250">
        <v>88</v>
      </c>
      <c r="Q250">
        <v>17</v>
      </c>
      <c r="R250">
        <v>1</v>
      </c>
      <c r="S250">
        <v>0</v>
      </c>
      <c r="T250">
        <v>0</v>
      </c>
      <c r="U250">
        <v>716</v>
      </c>
      <c r="V250">
        <v>41</v>
      </c>
      <c r="W250">
        <v>0</v>
      </c>
      <c r="X250">
        <v>839</v>
      </c>
      <c r="Y250">
        <v>89.583332999999996</v>
      </c>
      <c r="Z250">
        <v>1.017992</v>
      </c>
      <c r="AA250">
        <v>45.535713999999999</v>
      </c>
      <c r="AB250">
        <v>606.173</v>
      </c>
      <c r="AC250">
        <v>35.64</v>
      </c>
    </row>
    <row r="251" spans="1:29">
      <c r="A251">
        <v>84</v>
      </c>
      <c r="B251">
        <v>8</v>
      </c>
      <c r="C251">
        <v>2</v>
      </c>
      <c r="D251">
        <v>0</v>
      </c>
      <c r="E251">
        <v>0</v>
      </c>
      <c r="F251">
        <v>7</v>
      </c>
      <c r="G251">
        <v>46</v>
      </c>
      <c r="H251">
        <v>0</v>
      </c>
      <c r="I251">
        <v>145</v>
      </c>
      <c r="J251">
        <v>75</v>
      </c>
      <c r="K251">
        <v>0.89285700000000001</v>
      </c>
      <c r="L251">
        <v>31.25</v>
      </c>
      <c r="M251">
        <v>9.7189999999999994</v>
      </c>
      <c r="N251">
        <v>0</v>
      </c>
      <c r="P251">
        <v>89</v>
      </c>
      <c r="Q251">
        <v>12</v>
      </c>
      <c r="R251">
        <v>2</v>
      </c>
      <c r="S251">
        <v>0</v>
      </c>
      <c r="T251">
        <v>0</v>
      </c>
      <c r="U251">
        <v>510</v>
      </c>
      <c r="V251">
        <v>9</v>
      </c>
      <c r="W251">
        <v>0</v>
      </c>
      <c r="X251">
        <v>537</v>
      </c>
      <c r="Y251">
        <v>95.833332999999996</v>
      </c>
      <c r="Z251">
        <v>1.0767789999999999</v>
      </c>
      <c r="AA251">
        <v>41.071429000000002</v>
      </c>
      <c r="AB251">
        <v>618.404</v>
      </c>
      <c r="AC251">
        <v>46.69</v>
      </c>
    </row>
    <row r="252" spans="1:29">
      <c r="A252">
        <v>85</v>
      </c>
      <c r="B252">
        <v>9</v>
      </c>
      <c r="C252">
        <v>1</v>
      </c>
      <c r="D252">
        <v>0</v>
      </c>
      <c r="E252">
        <v>0</v>
      </c>
      <c r="F252">
        <v>1</v>
      </c>
      <c r="G252">
        <v>21</v>
      </c>
      <c r="H252">
        <v>0</v>
      </c>
      <c r="I252">
        <v>64</v>
      </c>
      <c r="J252">
        <v>66.666667000000004</v>
      </c>
      <c r="K252">
        <v>0.78431399999999996</v>
      </c>
      <c r="L252">
        <v>29.464286000000001</v>
      </c>
      <c r="M252">
        <v>3.76</v>
      </c>
      <c r="N252">
        <v>0</v>
      </c>
      <c r="P252">
        <v>90</v>
      </c>
      <c r="Q252">
        <v>11</v>
      </c>
      <c r="R252">
        <v>1</v>
      </c>
      <c r="S252">
        <v>0</v>
      </c>
      <c r="T252">
        <v>0</v>
      </c>
      <c r="U252">
        <v>493</v>
      </c>
      <c r="V252">
        <v>10</v>
      </c>
      <c r="W252">
        <v>0</v>
      </c>
      <c r="X252">
        <v>523</v>
      </c>
      <c r="Y252">
        <v>97.916667000000004</v>
      </c>
      <c r="Z252">
        <v>1.087963</v>
      </c>
      <c r="AA252">
        <v>31.845237999999998</v>
      </c>
      <c r="AB252">
        <v>609.69799999999998</v>
      </c>
      <c r="AC252">
        <v>30.78</v>
      </c>
    </row>
    <row r="253" spans="1:29">
      <c r="A253">
        <v>86</v>
      </c>
      <c r="B253">
        <v>13</v>
      </c>
      <c r="C253">
        <v>2</v>
      </c>
      <c r="D253">
        <v>0</v>
      </c>
      <c r="E253">
        <v>0</v>
      </c>
      <c r="F253">
        <v>24</v>
      </c>
      <c r="G253">
        <v>21</v>
      </c>
      <c r="H253">
        <v>3</v>
      </c>
      <c r="I253">
        <v>90</v>
      </c>
      <c r="J253">
        <v>93.75</v>
      </c>
      <c r="K253">
        <v>1.0901160000000001</v>
      </c>
      <c r="L253">
        <v>37.797618999999997</v>
      </c>
      <c r="M253">
        <v>35.880000000000003</v>
      </c>
      <c r="N253">
        <v>0</v>
      </c>
      <c r="P253">
        <v>91</v>
      </c>
      <c r="Q253">
        <v>7</v>
      </c>
      <c r="R253">
        <v>3</v>
      </c>
      <c r="S253">
        <v>0</v>
      </c>
      <c r="T253">
        <v>0</v>
      </c>
      <c r="U253">
        <v>374</v>
      </c>
      <c r="V253">
        <v>72</v>
      </c>
      <c r="W253">
        <v>0</v>
      </c>
      <c r="X253">
        <v>591</v>
      </c>
      <c r="Y253">
        <v>97.916667000000004</v>
      </c>
      <c r="Z253">
        <v>1.0760069999999999</v>
      </c>
      <c r="AA253">
        <v>29.464286000000001</v>
      </c>
      <c r="AB253">
        <v>223.67500000000001</v>
      </c>
      <c r="AC253">
        <v>0</v>
      </c>
    </row>
    <row r="254" spans="1:29">
      <c r="A254">
        <v>87</v>
      </c>
      <c r="B254">
        <v>13</v>
      </c>
      <c r="C254">
        <v>2</v>
      </c>
      <c r="D254">
        <v>0</v>
      </c>
      <c r="E254">
        <v>0</v>
      </c>
      <c r="F254">
        <v>25</v>
      </c>
      <c r="G254">
        <v>31</v>
      </c>
      <c r="H254">
        <v>13</v>
      </c>
      <c r="I254">
        <v>131</v>
      </c>
      <c r="J254">
        <v>93.75</v>
      </c>
      <c r="K254">
        <v>1.0775859999999999</v>
      </c>
      <c r="L254">
        <v>42.857143000000001</v>
      </c>
      <c r="M254">
        <v>601.29</v>
      </c>
      <c r="N254">
        <v>12.21</v>
      </c>
      <c r="P254">
        <v>92</v>
      </c>
      <c r="Q254">
        <v>5</v>
      </c>
      <c r="R254">
        <v>2</v>
      </c>
      <c r="S254">
        <v>0</v>
      </c>
      <c r="T254">
        <v>0</v>
      </c>
      <c r="U254">
        <v>321</v>
      </c>
      <c r="V254">
        <v>58</v>
      </c>
      <c r="W254">
        <v>0</v>
      </c>
      <c r="X254">
        <v>495</v>
      </c>
      <c r="Y254">
        <v>97.916667000000004</v>
      </c>
      <c r="Z254">
        <v>1.0643119999999999</v>
      </c>
      <c r="AA254">
        <v>20.535713999999999</v>
      </c>
      <c r="AB254">
        <v>6.3330000000000002</v>
      </c>
      <c r="AC254">
        <v>0</v>
      </c>
    </row>
    <row r="255" spans="1:29">
      <c r="A255">
        <v>88</v>
      </c>
      <c r="B255">
        <v>15</v>
      </c>
      <c r="C255">
        <v>0</v>
      </c>
      <c r="D255">
        <v>0</v>
      </c>
      <c r="E255">
        <v>0</v>
      </c>
      <c r="F255">
        <v>42</v>
      </c>
      <c r="G255">
        <v>0</v>
      </c>
      <c r="H255">
        <v>8</v>
      </c>
      <c r="I255">
        <v>50</v>
      </c>
      <c r="J255">
        <v>4.1666670000000003</v>
      </c>
      <c r="K255">
        <v>4.7348000000000001E-2</v>
      </c>
      <c r="L255">
        <v>41.666666999999997</v>
      </c>
      <c r="M255">
        <v>532.697</v>
      </c>
      <c r="N255">
        <v>0</v>
      </c>
      <c r="P255">
        <v>93</v>
      </c>
      <c r="Q255">
        <v>3</v>
      </c>
      <c r="R255">
        <v>3</v>
      </c>
      <c r="S255">
        <v>0</v>
      </c>
      <c r="T255">
        <v>9</v>
      </c>
      <c r="U255">
        <v>186</v>
      </c>
      <c r="V255">
        <v>52</v>
      </c>
      <c r="W255">
        <v>0</v>
      </c>
      <c r="X255">
        <v>360</v>
      </c>
      <c r="Y255">
        <v>100</v>
      </c>
      <c r="Z255">
        <v>1.075269</v>
      </c>
      <c r="AA255">
        <v>15.178571</v>
      </c>
      <c r="AB255">
        <v>4.5090000000000003</v>
      </c>
      <c r="AC255">
        <v>0</v>
      </c>
    </row>
    <row r="256" spans="1:29">
      <c r="A256">
        <v>89</v>
      </c>
      <c r="B256">
        <v>14</v>
      </c>
      <c r="C256">
        <v>1</v>
      </c>
      <c r="D256">
        <v>0</v>
      </c>
      <c r="E256">
        <v>0</v>
      </c>
      <c r="F256">
        <v>9</v>
      </c>
      <c r="G256">
        <v>6</v>
      </c>
      <c r="H256">
        <v>5</v>
      </c>
      <c r="I256">
        <v>32</v>
      </c>
      <c r="J256">
        <v>47.916666999999997</v>
      </c>
      <c r="K256">
        <v>0.53839000000000004</v>
      </c>
      <c r="L256">
        <v>43.154761999999998</v>
      </c>
      <c r="M256">
        <v>496.08300000000003</v>
      </c>
      <c r="N256">
        <v>0</v>
      </c>
      <c r="P256">
        <v>94</v>
      </c>
      <c r="Q256">
        <v>2</v>
      </c>
      <c r="R256">
        <v>5</v>
      </c>
      <c r="S256">
        <v>0</v>
      </c>
      <c r="T256">
        <v>17</v>
      </c>
      <c r="U256">
        <v>163</v>
      </c>
      <c r="V256">
        <v>140</v>
      </c>
      <c r="W256">
        <v>0</v>
      </c>
      <c r="X256">
        <v>617</v>
      </c>
      <c r="Y256">
        <v>97.916667000000004</v>
      </c>
      <c r="Z256">
        <v>1.0416669999999999</v>
      </c>
      <c r="AA256">
        <v>25.297619000000001</v>
      </c>
      <c r="AB256">
        <v>9.1880000000000006</v>
      </c>
      <c r="AC256">
        <v>0</v>
      </c>
    </row>
    <row r="257" spans="1:29">
      <c r="A257">
        <v>90</v>
      </c>
      <c r="B257">
        <v>14</v>
      </c>
      <c r="C257">
        <v>0</v>
      </c>
      <c r="D257">
        <v>0</v>
      </c>
      <c r="E257">
        <v>0</v>
      </c>
      <c r="F257">
        <v>6</v>
      </c>
      <c r="G257">
        <v>0</v>
      </c>
      <c r="H257">
        <v>5</v>
      </c>
      <c r="I257">
        <v>11</v>
      </c>
      <c r="J257">
        <v>16.666667</v>
      </c>
      <c r="K257">
        <v>0.18518499999999999</v>
      </c>
      <c r="L257">
        <v>43.154761999999998</v>
      </c>
      <c r="M257">
        <v>201.6</v>
      </c>
      <c r="N257">
        <v>0</v>
      </c>
      <c r="P257">
        <v>95</v>
      </c>
      <c r="Q257">
        <v>0</v>
      </c>
      <c r="R257">
        <v>7</v>
      </c>
      <c r="S257">
        <v>0</v>
      </c>
      <c r="T257">
        <v>0</v>
      </c>
      <c r="U257">
        <v>0</v>
      </c>
      <c r="V257">
        <v>260</v>
      </c>
      <c r="W257">
        <v>0</v>
      </c>
      <c r="X257">
        <v>783</v>
      </c>
      <c r="Y257">
        <v>100</v>
      </c>
      <c r="Z257">
        <v>1.052632</v>
      </c>
      <c r="AA257">
        <v>28.571428999999998</v>
      </c>
      <c r="AB257">
        <v>10.218</v>
      </c>
      <c r="AC257">
        <v>0</v>
      </c>
    </row>
    <row r="258" spans="1:29">
      <c r="A258">
        <v>91</v>
      </c>
      <c r="B258">
        <v>14</v>
      </c>
      <c r="C258">
        <v>0</v>
      </c>
      <c r="D258">
        <v>0</v>
      </c>
      <c r="E258">
        <v>0</v>
      </c>
      <c r="F258">
        <v>6</v>
      </c>
      <c r="G258">
        <v>0</v>
      </c>
      <c r="H258">
        <v>8</v>
      </c>
      <c r="I258">
        <v>14</v>
      </c>
      <c r="J258">
        <v>18.75</v>
      </c>
      <c r="K258">
        <v>0.206044</v>
      </c>
      <c r="L258">
        <v>43.75</v>
      </c>
      <c r="M258">
        <v>193.05199999999999</v>
      </c>
      <c r="N258">
        <v>0</v>
      </c>
      <c r="P258">
        <v>96</v>
      </c>
      <c r="Q258">
        <v>0</v>
      </c>
      <c r="R258">
        <v>7</v>
      </c>
      <c r="S258">
        <v>0</v>
      </c>
      <c r="T258">
        <v>0</v>
      </c>
      <c r="U258">
        <v>0</v>
      </c>
      <c r="V258">
        <v>320</v>
      </c>
      <c r="W258">
        <v>0</v>
      </c>
      <c r="X258">
        <v>969</v>
      </c>
      <c r="Y258">
        <v>100</v>
      </c>
      <c r="Z258">
        <v>1.0416669999999999</v>
      </c>
      <c r="AA258">
        <v>29.166667</v>
      </c>
      <c r="AB258">
        <v>7.1449999999999996</v>
      </c>
      <c r="AC258">
        <v>0</v>
      </c>
    </row>
    <row r="259" spans="1:29">
      <c r="A259">
        <v>92</v>
      </c>
      <c r="B259">
        <v>14</v>
      </c>
      <c r="C259">
        <v>0</v>
      </c>
      <c r="D259">
        <v>0</v>
      </c>
      <c r="E259">
        <v>0</v>
      </c>
      <c r="F259">
        <v>7</v>
      </c>
      <c r="G259">
        <v>0</v>
      </c>
      <c r="H259">
        <v>6</v>
      </c>
      <c r="I259">
        <v>13</v>
      </c>
      <c r="J259">
        <v>89.583332999999996</v>
      </c>
      <c r="K259">
        <v>0.97373200000000004</v>
      </c>
      <c r="L259">
        <v>43.75</v>
      </c>
      <c r="M259">
        <v>106.96899999999999</v>
      </c>
      <c r="N259">
        <v>0</v>
      </c>
      <c r="P259">
        <v>97</v>
      </c>
      <c r="Q259">
        <v>0</v>
      </c>
      <c r="R259">
        <v>3</v>
      </c>
      <c r="S259">
        <v>0</v>
      </c>
      <c r="T259">
        <v>0</v>
      </c>
      <c r="U259">
        <v>0</v>
      </c>
      <c r="V259">
        <v>168</v>
      </c>
      <c r="W259">
        <v>0</v>
      </c>
      <c r="X259">
        <v>504</v>
      </c>
      <c r="Y259">
        <v>100</v>
      </c>
      <c r="Z259">
        <v>1.0309280000000001</v>
      </c>
      <c r="AA259">
        <v>14.285714</v>
      </c>
      <c r="AB259">
        <v>1.607</v>
      </c>
      <c r="AC259">
        <v>0</v>
      </c>
    </row>
    <row r="260" spans="1:29">
      <c r="A260">
        <v>93</v>
      </c>
      <c r="B260">
        <v>11</v>
      </c>
      <c r="C260">
        <v>2</v>
      </c>
      <c r="D260">
        <v>0</v>
      </c>
      <c r="E260">
        <v>0</v>
      </c>
      <c r="F260">
        <v>56</v>
      </c>
      <c r="G260">
        <v>21</v>
      </c>
      <c r="H260">
        <v>0</v>
      </c>
      <c r="I260">
        <v>119</v>
      </c>
      <c r="J260">
        <v>100</v>
      </c>
      <c r="K260">
        <v>1.075269</v>
      </c>
      <c r="L260">
        <v>43.154761999999998</v>
      </c>
      <c r="M260">
        <v>144.30099999999999</v>
      </c>
      <c r="N260">
        <v>0</v>
      </c>
      <c r="P260">
        <v>98</v>
      </c>
      <c r="Q260">
        <v>0</v>
      </c>
      <c r="R260">
        <v>2</v>
      </c>
      <c r="S260">
        <v>0</v>
      </c>
      <c r="T260">
        <v>0</v>
      </c>
      <c r="U260">
        <v>0</v>
      </c>
      <c r="V260">
        <v>22</v>
      </c>
      <c r="W260">
        <v>0</v>
      </c>
      <c r="X260">
        <v>66</v>
      </c>
      <c r="Y260">
        <v>56.25</v>
      </c>
      <c r="Z260">
        <v>0.57398000000000005</v>
      </c>
      <c r="AA260">
        <v>8.0357140000000005</v>
      </c>
      <c r="AB260">
        <v>1.2010000000000001</v>
      </c>
      <c r="AC260">
        <v>0</v>
      </c>
    </row>
    <row r="261" spans="1:29">
      <c r="A261">
        <v>94</v>
      </c>
      <c r="B261">
        <v>11</v>
      </c>
      <c r="C261">
        <v>3</v>
      </c>
      <c r="D261">
        <v>0</v>
      </c>
      <c r="E261">
        <v>0</v>
      </c>
      <c r="F261">
        <v>146</v>
      </c>
      <c r="G261">
        <v>49</v>
      </c>
      <c r="H261">
        <v>5</v>
      </c>
      <c r="I261">
        <v>298</v>
      </c>
      <c r="J261">
        <v>97.916667000000004</v>
      </c>
      <c r="K261">
        <v>1.0416669999999999</v>
      </c>
      <c r="L261">
        <v>46.428570999999998</v>
      </c>
      <c r="M261">
        <v>603.20899999999995</v>
      </c>
      <c r="N261">
        <v>50.34</v>
      </c>
      <c r="P261">
        <v>99</v>
      </c>
      <c r="Q261">
        <v>0</v>
      </c>
      <c r="R261">
        <v>4</v>
      </c>
      <c r="S261">
        <v>0</v>
      </c>
      <c r="T261">
        <v>0</v>
      </c>
      <c r="U261">
        <v>0</v>
      </c>
      <c r="V261">
        <v>59</v>
      </c>
      <c r="W261">
        <v>0</v>
      </c>
      <c r="X261">
        <v>177</v>
      </c>
      <c r="Y261">
        <v>100</v>
      </c>
      <c r="Z261">
        <v>1.0101009999999999</v>
      </c>
      <c r="AA261">
        <v>15.476190000000001</v>
      </c>
      <c r="AB261">
        <v>3.931</v>
      </c>
      <c r="AC261">
        <v>0</v>
      </c>
    </row>
    <row r="262" spans="1:29">
      <c r="A262">
        <v>95</v>
      </c>
      <c r="B262">
        <v>12</v>
      </c>
      <c r="C262">
        <v>6</v>
      </c>
      <c r="D262">
        <v>0</v>
      </c>
      <c r="E262">
        <v>0</v>
      </c>
      <c r="F262">
        <v>289</v>
      </c>
      <c r="G262">
        <v>167</v>
      </c>
      <c r="H262">
        <v>0</v>
      </c>
      <c r="I262">
        <v>790</v>
      </c>
      <c r="J262">
        <v>100</v>
      </c>
      <c r="K262">
        <v>1.052632</v>
      </c>
      <c r="L262">
        <v>50.297618999999997</v>
      </c>
      <c r="M262">
        <v>619.41800000000001</v>
      </c>
      <c r="N262">
        <v>35.44</v>
      </c>
      <c r="P262">
        <v>100</v>
      </c>
      <c r="Q262">
        <v>0</v>
      </c>
      <c r="R262">
        <v>3</v>
      </c>
      <c r="S262">
        <v>0</v>
      </c>
      <c r="T262">
        <v>0</v>
      </c>
      <c r="U262">
        <v>0</v>
      </c>
      <c r="V262">
        <v>66</v>
      </c>
      <c r="W262">
        <v>0</v>
      </c>
      <c r="X262">
        <v>198</v>
      </c>
      <c r="Y262">
        <v>66.666667000000004</v>
      </c>
      <c r="Z262">
        <v>0.66666700000000001</v>
      </c>
      <c r="AA262">
        <v>9.5238099999999992</v>
      </c>
      <c r="AB262">
        <v>1.732</v>
      </c>
      <c r="AC262">
        <v>0</v>
      </c>
    </row>
    <row r="263" spans="1:29">
      <c r="A263">
        <v>96</v>
      </c>
      <c r="B263">
        <v>13</v>
      </c>
      <c r="C263">
        <v>4</v>
      </c>
      <c r="D263">
        <v>0</v>
      </c>
      <c r="E263">
        <v>0</v>
      </c>
      <c r="F263">
        <v>374</v>
      </c>
      <c r="G263">
        <v>119</v>
      </c>
      <c r="H263">
        <v>0</v>
      </c>
      <c r="I263">
        <v>731</v>
      </c>
      <c r="J263">
        <v>97.916667000000004</v>
      </c>
      <c r="K263">
        <v>1.019965</v>
      </c>
      <c r="L263">
        <v>48.511904999999999</v>
      </c>
      <c r="M263">
        <v>618.37199999999996</v>
      </c>
      <c r="N263">
        <v>19.97</v>
      </c>
      <c r="P263">
        <v>101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11</v>
      </c>
      <c r="W263">
        <v>0</v>
      </c>
      <c r="X263">
        <v>33</v>
      </c>
      <c r="Y263">
        <v>29.166667</v>
      </c>
      <c r="Z263">
        <v>0.28877900000000001</v>
      </c>
      <c r="AA263">
        <v>4.1666670000000003</v>
      </c>
      <c r="AB263">
        <v>0.81100000000000005</v>
      </c>
      <c r="AC263">
        <v>0</v>
      </c>
    </row>
    <row r="264" spans="1:29">
      <c r="A264">
        <v>97</v>
      </c>
      <c r="B264">
        <v>15</v>
      </c>
      <c r="C264">
        <v>0</v>
      </c>
      <c r="D264">
        <v>0</v>
      </c>
      <c r="E264">
        <v>0</v>
      </c>
      <c r="F264">
        <v>375</v>
      </c>
      <c r="G264">
        <v>0</v>
      </c>
      <c r="H264">
        <v>6</v>
      </c>
      <c r="I264">
        <v>381</v>
      </c>
      <c r="J264">
        <v>100</v>
      </c>
      <c r="K264">
        <v>1.0309280000000001</v>
      </c>
      <c r="L264">
        <v>40.476190000000003</v>
      </c>
      <c r="M264">
        <v>298.32100000000003</v>
      </c>
      <c r="N264">
        <v>0</v>
      </c>
      <c r="P264">
        <v>102</v>
      </c>
      <c r="Q264">
        <v>0</v>
      </c>
      <c r="R264">
        <v>2</v>
      </c>
      <c r="S264">
        <v>0</v>
      </c>
      <c r="T264">
        <v>0</v>
      </c>
      <c r="U264">
        <v>0</v>
      </c>
      <c r="V264">
        <v>5</v>
      </c>
      <c r="W264">
        <v>0</v>
      </c>
      <c r="X264">
        <v>15</v>
      </c>
      <c r="Y264">
        <v>52.083333000000003</v>
      </c>
      <c r="Z264">
        <v>0.51062099999999999</v>
      </c>
      <c r="AA264">
        <v>7.4404760000000003</v>
      </c>
      <c r="AB264">
        <v>1.2170000000000001</v>
      </c>
      <c r="AC264">
        <v>0</v>
      </c>
    </row>
    <row r="265" spans="1:29">
      <c r="A265">
        <v>98</v>
      </c>
      <c r="B265">
        <v>12</v>
      </c>
      <c r="C265">
        <v>1</v>
      </c>
      <c r="D265">
        <v>0</v>
      </c>
      <c r="E265">
        <v>0</v>
      </c>
      <c r="F265">
        <v>147</v>
      </c>
      <c r="G265">
        <v>2</v>
      </c>
      <c r="H265">
        <v>0</v>
      </c>
      <c r="I265">
        <v>153</v>
      </c>
      <c r="J265">
        <v>75</v>
      </c>
      <c r="K265">
        <v>0.76530600000000004</v>
      </c>
      <c r="L265">
        <v>34.226190000000003</v>
      </c>
      <c r="M265">
        <v>144.06700000000001</v>
      </c>
      <c r="N265">
        <v>0</v>
      </c>
      <c r="P265">
        <v>103</v>
      </c>
      <c r="Q265">
        <v>0</v>
      </c>
      <c r="R265">
        <v>1</v>
      </c>
      <c r="S265">
        <v>0</v>
      </c>
      <c r="T265">
        <v>0</v>
      </c>
      <c r="U265">
        <v>0</v>
      </c>
      <c r="V265">
        <v>5</v>
      </c>
      <c r="W265">
        <v>0</v>
      </c>
      <c r="X265">
        <v>15</v>
      </c>
      <c r="Y265">
        <v>25</v>
      </c>
      <c r="Z265">
        <v>0.24271799999999999</v>
      </c>
      <c r="AA265">
        <v>3.5714290000000002</v>
      </c>
      <c r="AB265">
        <v>0.82699999999999996</v>
      </c>
      <c r="AC265">
        <v>0</v>
      </c>
    </row>
    <row r="266" spans="1:29">
      <c r="A266">
        <v>99</v>
      </c>
      <c r="B266">
        <v>8</v>
      </c>
      <c r="C266">
        <v>3</v>
      </c>
      <c r="D266">
        <v>0</v>
      </c>
      <c r="E266">
        <v>0</v>
      </c>
      <c r="F266">
        <v>7</v>
      </c>
      <c r="G266">
        <v>43</v>
      </c>
      <c r="H266">
        <v>0</v>
      </c>
      <c r="I266">
        <v>136</v>
      </c>
      <c r="J266">
        <v>95.833332999999996</v>
      </c>
      <c r="K266">
        <v>0.96801300000000001</v>
      </c>
      <c r="L266">
        <v>35.119047999999999</v>
      </c>
      <c r="M266">
        <v>27.253</v>
      </c>
      <c r="N266">
        <v>0</v>
      </c>
      <c r="P266">
        <v>104</v>
      </c>
      <c r="Q266">
        <v>1</v>
      </c>
      <c r="R266">
        <v>1</v>
      </c>
      <c r="S266">
        <v>0</v>
      </c>
      <c r="T266">
        <v>0</v>
      </c>
      <c r="U266">
        <v>0</v>
      </c>
      <c r="V266">
        <v>13</v>
      </c>
      <c r="W266">
        <v>0</v>
      </c>
      <c r="X266">
        <v>39</v>
      </c>
      <c r="Y266">
        <v>25</v>
      </c>
      <c r="Z266">
        <v>0.24038499999999999</v>
      </c>
      <c r="AA266">
        <v>6.25</v>
      </c>
      <c r="AB266">
        <v>1.0760000000000001</v>
      </c>
      <c r="AC266">
        <v>0</v>
      </c>
    </row>
    <row r="267" spans="1:29">
      <c r="A267">
        <v>100</v>
      </c>
      <c r="B267">
        <v>7</v>
      </c>
      <c r="C267">
        <v>2</v>
      </c>
      <c r="D267">
        <v>0</v>
      </c>
      <c r="E267">
        <v>0</v>
      </c>
      <c r="F267">
        <v>0</v>
      </c>
      <c r="G267">
        <v>37</v>
      </c>
      <c r="H267">
        <v>0</v>
      </c>
      <c r="I267">
        <v>111</v>
      </c>
      <c r="J267">
        <v>75</v>
      </c>
      <c r="K267">
        <v>0.75</v>
      </c>
      <c r="L267">
        <v>29.464286000000001</v>
      </c>
      <c r="M267">
        <v>2.1379999999999999</v>
      </c>
      <c r="N267">
        <v>0</v>
      </c>
      <c r="P267">
        <v>105</v>
      </c>
      <c r="Q267">
        <v>1</v>
      </c>
      <c r="R267">
        <v>2</v>
      </c>
      <c r="S267">
        <v>0</v>
      </c>
      <c r="T267">
        <v>0</v>
      </c>
      <c r="U267">
        <v>0</v>
      </c>
      <c r="V267">
        <v>28</v>
      </c>
      <c r="W267">
        <v>0</v>
      </c>
      <c r="X267">
        <v>84</v>
      </c>
      <c r="Y267">
        <v>56.25</v>
      </c>
      <c r="Z267">
        <v>0.53571400000000002</v>
      </c>
      <c r="AA267">
        <v>10.714286</v>
      </c>
      <c r="AB267">
        <v>1.4350000000000001</v>
      </c>
      <c r="AC267">
        <v>0</v>
      </c>
    </row>
    <row r="268" spans="1:29">
      <c r="A268">
        <v>101</v>
      </c>
      <c r="B268">
        <v>8</v>
      </c>
      <c r="C268">
        <v>1</v>
      </c>
      <c r="D268">
        <v>0</v>
      </c>
      <c r="E268">
        <v>0</v>
      </c>
      <c r="F268">
        <v>10</v>
      </c>
      <c r="G268">
        <v>11</v>
      </c>
      <c r="H268">
        <v>0</v>
      </c>
      <c r="I268">
        <v>43</v>
      </c>
      <c r="J268">
        <v>83.333332999999996</v>
      </c>
      <c r="K268">
        <v>0.82508300000000001</v>
      </c>
      <c r="L268">
        <v>30.952380999999999</v>
      </c>
      <c r="M268">
        <v>5.085</v>
      </c>
      <c r="N268">
        <v>9.3000000000000007</v>
      </c>
      <c r="P268">
        <v>106</v>
      </c>
      <c r="Q268">
        <v>4</v>
      </c>
      <c r="R268">
        <v>2</v>
      </c>
      <c r="S268">
        <v>0</v>
      </c>
      <c r="T268">
        <v>0</v>
      </c>
      <c r="U268">
        <v>4</v>
      </c>
      <c r="V268">
        <v>13</v>
      </c>
      <c r="W268">
        <v>0</v>
      </c>
      <c r="X268">
        <v>43</v>
      </c>
      <c r="Y268">
        <v>60.416666999999997</v>
      </c>
      <c r="Z268">
        <v>0.56996899999999995</v>
      </c>
      <c r="AA268">
        <v>16.071428999999998</v>
      </c>
      <c r="AB268">
        <v>3.0110000000000001</v>
      </c>
      <c r="AC268">
        <v>0</v>
      </c>
    </row>
    <row r="269" spans="1:29">
      <c r="A269">
        <v>102</v>
      </c>
      <c r="B269">
        <v>8</v>
      </c>
      <c r="C269">
        <v>2</v>
      </c>
      <c r="D269">
        <v>0</v>
      </c>
      <c r="E269">
        <v>0</v>
      </c>
      <c r="F269">
        <v>16</v>
      </c>
      <c r="G269">
        <v>21</v>
      </c>
      <c r="H269">
        <v>0</v>
      </c>
      <c r="I269">
        <v>79</v>
      </c>
      <c r="J269">
        <v>87.5</v>
      </c>
      <c r="K269">
        <v>0.85784300000000002</v>
      </c>
      <c r="L269">
        <v>28.869047999999999</v>
      </c>
      <c r="M269">
        <v>3.6509999999999998</v>
      </c>
      <c r="N269">
        <v>0</v>
      </c>
      <c r="P269">
        <v>107</v>
      </c>
      <c r="Q269">
        <v>5</v>
      </c>
      <c r="R269">
        <v>1</v>
      </c>
      <c r="S269">
        <v>0</v>
      </c>
      <c r="T269">
        <v>0</v>
      </c>
      <c r="U269">
        <v>0</v>
      </c>
      <c r="V269">
        <v>14</v>
      </c>
      <c r="W269">
        <v>0</v>
      </c>
      <c r="X269">
        <v>42</v>
      </c>
      <c r="Y269">
        <v>31.25</v>
      </c>
      <c r="Z269">
        <v>0.29205599999999998</v>
      </c>
      <c r="AA269">
        <v>17.559524</v>
      </c>
      <c r="AB269">
        <v>1.6539999999999999</v>
      </c>
      <c r="AC269">
        <v>0</v>
      </c>
    </row>
    <row r="270" spans="1:29">
      <c r="A270">
        <v>103</v>
      </c>
      <c r="B270">
        <v>6</v>
      </c>
      <c r="C270">
        <v>1</v>
      </c>
      <c r="D270">
        <v>0</v>
      </c>
      <c r="E270">
        <v>0</v>
      </c>
      <c r="F270">
        <v>1</v>
      </c>
      <c r="G270">
        <v>5</v>
      </c>
      <c r="H270">
        <v>0</v>
      </c>
      <c r="I270">
        <v>16</v>
      </c>
      <c r="J270">
        <v>79.166667000000004</v>
      </c>
      <c r="K270">
        <v>0.76860799999999996</v>
      </c>
      <c r="L270">
        <v>21.130952000000001</v>
      </c>
      <c r="M270">
        <v>2.137</v>
      </c>
      <c r="N270">
        <v>0</v>
      </c>
      <c r="P270">
        <v>108</v>
      </c>
      <c r="Q270">
        <v>7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2</v>
      </c>
      <c r="X270">
        <v>2</v>
      </c>
      <c r="Y270">
        <v>0</v>
      </c>
      <c r="Z270">
        <v>0</v>
      </c>
      <c r="AA270">
        <v>18.452380999999999</v>
      </c>
      <c r="AB270">
        <v>5.3819999999999997</v>
      </c>
      <c r="AC270">
        <v>0</v>
      </c>
    </row>
    <row r="271" spans="1:29">
      <c r="A271">
        <v>104</v>
      </c>
      <c r="B271">
        <v>7</v>
      </c>
      <c r="C271">
        <v>1</v>
      </c>
      <c r="D271">
        <v>0</v>
      </c>
      <c r="E271">
        <v>0</v>
      </c>
      <c r="F271">
        <v>19</v>
      </c>
      <c r="G271">
        <v>16</v>
      </c>
      <c r="H271">
        <v>0</v>
      </c>
      <c r="I271">
        <v>67</v>
      </c>
      <c r="J271">
        <v>62.5</v>
      </c>
      <c r="K271">
        <v>0.600962</v>
      </c>
      <c r="L271">
        <v>16.369047999999999</v>
      </c>
      <c r="M271">
        <v>2.9790000000000001</v>
      </c>
      <c r="N271">
        <v>0</v>
      </c>
      <c r="P271">
        <v>109</v>
      </c>
      <c r="Q271">
        <v>10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9</v>
      </c>
      <c r="X271">
        <v>9</v>
      </c>
      <c r="Y271">
        <v>0</v>
      </c>
      <c r="Z271">
        <v>0</v>
      </c>
      <c r="AA271">
        <v>28.273810000000001</v>
      </c>
      <c r="AB271">
        <v>16.114999999999998</v>
      </c>
      <c r="AC271">
        <v>0</v>
      </c>
    </row>
    <row r="272" spans="1:29">
      <c r="A272">
        <v>105</v>
      </c>
      <c r="B272">
        <v>8</v>
      </c>
      <c r="C272">
        <v>2</v>
      </c>
      <c r="D272">
        <v>0</v>
      </c>
      <c r="E272">
        <v>0</v>
      </c>
      <c r="F272">
        <v>3</v>
      </c>
      <c r="G272">
        <v>28</v>
      </c>
      <c r="H272">
        <v>6</v>
      </c>
      <c r="I272">
        <v>93</v>
      </c>
      <c r="J272">
        <v>56.25</v>
      </c>
      <c r="K272">
        <v>0.53571400000000002</v>
      </c>
      <c r="L272">
        <v>29.761904999999999</v>
      </c>
      <c r="M272">
        <v>12.215</v>
      </c>
      <c r="N272">
        <v>0</v>
      </c>
      <c r="P272">
        <v>110</v>
      </c>
      <c r="Q272">
        <v>10</v>
      </c>
      <c r="R272">
        <v>3</v>
      </c>
      <c r="S272">
        <v>0</v>
      </c>
      <c r="T272">
        <v>0</v>
      </c>
      <c r="U272">
        <v>1</v>
      </c>
      <c r="V272">
        <v>68</v>
      </c>
      <c r="W272">
        <v>12</v>
      </c>
      <c r="X272">
        <v>217</v>
      </c>
      <c r="Y272">
        <v>93.75</v>
      </c>
      <c r="Z272">
        <v>0.85227299999999995</v>
      </c>
      <c r="AA272">
        <v>41.071429000000002</v>
      </c>
      <c r="AB272">
        <v>192.05199999999999</v>
      </c>
      <c r="AC272">
        <v>0</v>
      </c>
    </row>
    <row r="273" spans="1:29">
      <c r="A273">
        <v>106</v>
      </c>
      <c r="B273">
        <v>9</v>
      </c>
      <c r="C273">
        <v>0</v>
      </c>
      <c r="D273">
        <v>0</v>
      </c>
      <c r="E273">
        <v>0</v>
      </c>
      <c r="F273">
        <v>5</v>
      </c>
      <c r="G273">
        <v>0</v>
      </c>
      <c r="H273">
        <v>2</v>
      </c>
      <c r="I273">
        <v>7</v>
      </c>
      <c r="J273">
        <v>0</v>
      </c>
      <c r="K273">
        <v>0</v>
      </c>
      <c r="L273">
        <v>24.702380999999999</v>
      </c>
      <c r="M273">
        <v>10.561999999999999</v>
      </c>
      <c r="N273">
        <v>0</v>
      </c>
      <c r="P273">
        <v>111</v>
      </c>
      <c r="Q273">
        <v>10</v>
      </c>
      <c r="R273">
        <v>2</v>
      </c>
      <c r="S273">
        <v>0</v>
      </c>
      <c r="T273">
        <v>0</v>
      </c>
      <c r="U273">
        <v>9</v>
      </c>
      <c r="V273">
        <v>45</v>
      </c>
      <c r="W273">
        <v>0</v>
      </c>
      <c r="X273">
        <v>144</v>
      </c>
      <c r="Y273">
        <v>62.5</v>
      </c>
      <c r="Z273">
        <v>0.56306299999999998</v>
      </c>
      <c r="AA273">
        <v>38.095238000000002</v>
      </c>
      <c r="AB273">
        <v>21.029</v>
      </c>
      <c r="AC273">
        <v>0</v>
      </c>
    </row>
    <row r="274" spans="1:29">
      <c r="A274">
        <v>107</v>
      </c>
      <c r="B274">
        <v>9</v>
      </c>
      <c r="C274">
        <v>0</v>
      </c>
      <c r="D274">
        <v>0</v>
      </c>
      <c r="E274">
        <v>0</v>
      </c>
      <c r="F274">
        <v>3</v>
      </c>
      <c r="G274">
        <v>0</v>
      </c>
      <c r="H274">
        <v>4</v>
      </c>
      <c r="I274">
        <v>7</v>
      </c>
      <c r="J274">
        <v>18.75</v>
      </c>
      <c r="K274">
        <v>0.175234</v>
      </c>
      <c r="L274">
        <v>25</v>
      </c>
      <c r="M274">
        <v>14.96</v>
      </c>
      <c r="N274">
        <v>0</v>
      </c>
      <c r="P274">
        <v>112</v>
      </c>
      <c r="Q274">
        <v>12</v>
      </c>
      <c r="R274">
        <v>1</v>
      </c>
      <c r="S274">
        <v>0</v>
      </c>
      <c r="T274">
        <v>0</v>
      </c>
      <c r="U274">
        <v>9</v>
      </c>
      <c r="V274">
        <v>14</v>
      </c>
      <c r="W274">
        <v>1</v>
      </c>
      <c r="X274">
        <v>52</v>
      </c>
      <c r="Y274">
        <v>83.333332999999996</v>
      </c>
      <c r="Z274">
        <v>0.74404800000000004</v>
      </c>
      <c r="AA274">
        <v>41.964286000000001</v>
      </c>
      <c r="AB274">
        <v>83.882000000000005</v>
      </c>
      <c r="AC274">
        <v>0</v>
      </c>
    </row>
    <row r="275" spans="1:29">
      <c r="A275">
        <v>108</v>
      </c>
      <c r="B275">
        <v>9</v>
      </c>
      <c r="C275">
        <v>0</v>
      </c>
      <c r="D275">
        <v>0</v>
      </c>
      <c r="E275">
        <v>0</v>
      </c>
      <c r="F275">
        <v>5</v>
      </c>
      <c r="G275">
        <v>0</v>
      </c>
      <c r="H275">
        <v>2</v>
      </c>
      <c r="I275">
        <v>7</v>
      </c>
      <c r="J275">
        <v>16.666667</v>
      </c>
      <c r="K275">
        <v>0.15432100000000001</v>
      </c>
      <c r="L275">
        <v>24.702380999999999</v>
      </c>
      <c r="M275">
        <v>14.071</v>
      </c>
      <c r="N275">
        <v>0</v>
      </c>
      <c r="P275">
        <v>113</v>
      </c>
      <c r="Q275">
        <v>12</v>
      </c>
      <c r="R275">
        <v>1</v>
      </c>
      <c r="S275">
        <v>0</v>
      </c>
      <c r="T275">
        <v>0</v>
      </c>
      <c r="U275">
        <v>13</v>
      </c>
      <c r="V275">
        <v>4</v>
      </c>
      <c r="W275">
        <v>3</v>
      </c>
      <c r="X275">
        <v>28</v>
      </c>
      <c r="Y275">
        <v>62.5</v>
      </c>
      <c r="Z275">
        <v>0.55309699999999995</v>
      </c>
      <c r="AA275">
        <v>43.154761999999998</v>
      </c>
      <c r="AB275">
        <v>53.835999999999999</v>
      </c>
      <c r="AC275">
        <v>0</v>
      </c>
    </row>
    <row r="276" spans="1:29">
      <c r="A276">
        <v>109</v>
      </c>
      <c r="B276">
        <v>9</v>
      </c>
      <c r="C276">
        <v>0</v>
      </c>
      <c r="D276">
        <v>0</v>
      </c>
      <c r="E276">
        <v>0</v>
      </c>
      <c r="F276">
        <v>2</v>
      </c>
      <c r="G276">
        <v>0</v>
      </c>
      <c r="H276">
        <v>4</v>
      </c>
      <c r="I276">
        <v>7</v>
      </c>
      <c r="J276">
        <v>0</v>
      </c>
      <c r="K276">
        <v>0</v>
      </c>
      <c r="L276">
        <v>25</v>
      </c>
      <c r="M276">
        <v>21.622</v>
      </c>
      <c r="N276">
        <v>0</v>
      </c>
      <c r="P276">
        <v>114</v>
      </c>
      <c r="Q276">
        <v>14</v>
      </c>
      <c r="R276">
        <v>3</v>
      </c>
      <c r="S276">
        <v>0</v>
      </c>
      <c r="T276">
        <v>0</v>
      </c>
      <c r="U276">
        <v>28</v>
      </c>
      <c r="V276">
        <v>59</v>
      </c>
      <c r="W276">
        <v>0</v>
      </c>
      <c r="X276">
        <v>205</v>
      </c>
      <c r="Y276">
        <v>89.583332999999996</v>
      </c>
      <c r="Z276">
        <v>0.78581900000000005</v>
      </c>
      <c r="AA276">
        <v>57.440475999999997</v>
      </c>
      <c r="AB276">
        <v>601.75800000000004</v>
      </c>
      <c r="AC276">
        <v>22.44</v>
      </c>
    </row>
    <row r="277" spans="1:29">
      <c r="A277">
        <v>110</v>
      </c>
      <c r="B277">
        <v>11</v>
      </c>
      <c r="C277">
        <v>3</v>
      </c>
      <c r="D277">
        <v>0</v>
      </c>
      <c r="E277">
        <v>0</v>
      </c>
      <c r="F277">
        <v>28</v>
      </c>
      <c r="G277">
        <v>68</v>
      </c>
      <c r="H277">
        <v>5</v>
      </c>
      <c r="I277">
        <v>237</v>
      </c>
      <c r="J277">
        <v>97.916667000000004</v>
      </c>
      <c r="K277">
        <v>0.89015200000000005</v>
      </c>
      <c r="L277">
        <v>44.940475999999997</v>
      </c>
      <c r="M277">
        <v>603.16200000000003</v>
      </c>
      <c r="N277">
        <v>8.8000000000000007</v>
      </c>
      <c r="P277">
        <v>115</v>
      </c>
      <c r="Q277">
        <v>13</v>
      </c>
      <c r="R277">
        <v>3</v>
      </c>
      <c r="S277">
        <v>0</v>
      </c>
      <c r="T277">
        <v>0</v>
      </c>
      <c r="U277">
        <v>59</v>
      </c>
      <c r="V277">
        <v>67</v>
      </c>
      <c r="W277">
        <v>0</v>
      </c>
      <c r="X277">
        <v>260</v>
      </c>
      <c r="Y277">
        <v>89.583332999999996</v>
      </c>
      <c r="Z277">
        <v>0.77898599999999996</v>
      </c>
      <c r="AA277">
        <v>48.511904999999999</v>
      </c>
      <c r="AB277">
        <v>604.13</v>
      </c>
      <c r="AC277">
        <v>22.27</v>
      </c>
    </row>
    <row r="278" spans="1:29">
      <c r="A278">
        <v>111</v>
      </c>
      <c r="B278">
        <v>11</v>
      </c>
      <c r="C278">
        <v>2</v>
      </c>
      <c r="D278">
        <v>0</v>
      </c>
      <c r="E278">
        <v>0</v>
      </c>
      <c r="F278">
        <v>47</v>
      </c>
      <c r="G278">
        <v>52</v>
      </c>
      <c r="H278">
        <v>0</v>
      </c>
      <c r="I278">
        <v>204</v>
      </c>
      <c r="J278">
        <v>100</v>
      </c>
      <c r="K278">
        <v>0.90090099999999995</v>
      </c>
      <c r="L278">
        <v>38.095238000000002</v>
      </c>
      <c r="M278">
        <v>210.38300000000001</v>
      </c>
      <c r="N278">
        <v>0</v>
      </c>
      <c r="P278">
        <v>116</v>
      </c>
      <c r="Q278">
        <v>13</v>
      </c>
      <c r="R278">
        <v>3</v>
      </c>
      <c r="S278">
        <v>0</v>
      </c>
      <c r="T278">
        <v>0</v>
      </c>
      <c r="U278">
        <v>110</v>
      </c>
      <c r="V278">
        <v>76</v>
      </c>
      <c r="W278">
        <v>0</v>
      </c>
      <c r="X278">
        <v>338</v>
      </c>
      <c r="Y278">
        <v>100</v>
      </c>
      <c r="Z278">
        <v>0.86206899999999997</v>
      </c>
      <c r="AA278">
        <v>49.404761999999998</v>
      </c>
      <c r="AB278">
        <v>616.85900000000004</v>
      </c>
      <c r="AC278">
        <v>54.73</v>
      </c>
    </row>
    <row r="279" spans="1:29">
      <c r="A279">
        <v>112</v>
      </c>
      <c r="B279">
        <v>10</v>
      </c>
      <c r="C279">
        <v>2</v>
      </c>
      <c r="D279">
        <v>0</v>
      </c>
      <c r="E279">
        <v>0</v>
      </c>
      <c r="F279">
        <v>70</v>
      </c>
      <c r="G279">
        <v>49</v>
      </c>
      <c r="H279">
        <v>0</v>
      </c>
      <c r="I279">
        <v>222</v>
      </c>
      <c r="J279">
        <v>87.5</v>
      </c>
      <c r="K279">
        <v>0.78125</v>
      </c>
      <c r="L279">
        <v>26.488095000000001</v>
      </c>
      <c r="M279">
        <v>90.247</v>
      </c>
      <c r="N279">
        <v>0</v>
      </c>
      <c r="P279">
        <v>117</v>
      </c>
      <c r="Q279">
        <v>16</v>
      </c>
      <c r="R279">
        <v>5</v>
      </c>
      <c r="S279">
        <v>0</v>
      </c>
      <c r="T279">
        <v>0</v>
      </c>
      <c r="U279">
        <v>126</v>
      </c>
      <c r="V279">
        <v>138</v>
      </c>
      <c r="W279">
        <v>0</v>
      </c>
      <c r="X279">
        <v>540</v>
      </c>
      <c r="Y279">
        <v>91.666667000000004</v>
      </c>
      <c r="Z279">
        <v>0.78347599999999995</v>
      </c>
      <c r="AA279">
        <v>51.785713999999999</v>
      </c>
      <c r="AB279">
        <v>613.77</v>
      </c>
      <c r="AC279">
        <v>28.89</v>
      </c>
    </row>
    <row r="280" spans="1:29">
      <c r="A280">
        <v>113</v>
      </c>
      <c r="B280">
        <v>8</v>
      </c>
      <c r="C280">
        <v>1</v>
      </c>
      <c r="D280">
        <v>0</v>
      </c>
      <c r="E280">
        <v>0</v>
      </c>
      <c r="F280">
        <v>44</v>
      </c>
      <c r="G280">
        <v>4</v>
      </c>
      <c r="H280">
        <v>0</v>
      </c>
      <c r="I280">
        <v>56</v>
      </c>
      <c r="J280">
        <v>62.5</v>
      </c>
      <c r="K280">
        <v>0.55309699999999995</v>
      </c>
      <c r="L280">
        <v>26.190476</v>
      </c>
      <c r="M280">
        <v>1.9970000000000001</v>
      </c>
      <c r="N280">
        <v>0</v>
      </c>
      <c r="P280">
        <v>118</v>
      </c>
      <c r="Q280">
        <v>18</v>
      </c>
      <c r="R280">
        <v>3</v>
      </c>
      <c r="S280">
        <v>0</v>
      </c>
      <c r="T280">
        <v>0</v>
      </c>
      <c r="U280">
        <v>201</v>
      </c>
      <c r="V280">
        <v>89</v>
      </c>
      <c r="W280">
        <v>0</v>
      </c>
      <c r="X280">
        <v>468</v>
      </c>
      <c r="Y280">
        <v>87.5</v>
      </c>
      <c r="Z280">
        <v>0.74152499999999999</v>
      </c>
      <c r="AA280">
        <v>59.821429000000002</v>
      </c>
      <c r="AB280">
        <v>602.67899999999997</v>
      </c>
      <c r="AC280">
        <v>27.56</v>
      </c>
    </row>
    <row r="281" spans="1:29">
      <c r="A281">
        <v>114</v>
      </c>
      <c r="B281">
        <v>7</v>
      </c>
      <c r="C281">
        <v>3</v>
      </c>
      <c r="D281">
        <v>0</v>
      </c>
      <c r="E281">
        <v>0</v>
      </c>
      <c r="F281">
        <v>8</v>
      </c>
      <c r="G281">
        <v>58</v>
      </c>
      <c r="H281">
        <v>0</v>
      </c>
      <c r="I281">
        <v>182</v>
      </c>
      <c r="J281">
        <v>93.75</v>
      </c>
      <c r="K281">
        <v>0.82236799999999999</v>
      </c>
      <c r="L281">
        <v>31.25</v>
      </c>
      <c r="M281">
        <v>12.994999999999999</v>
      </c>
      <c r="N281">
        <v>0</v>
      </c>
      <c r="P281">
        <v>119</v>
      </c>
      <c r="Q281">
        <v>19</v>
      </c>
      <c r="R281">
        <v>1</v>
      </c>
      <c r="S281">
        <v>0</v>
      </c>
      <c r="T281">
        <v>0</v>
      </c>
      <c r="U281">
        <v>181</v>
      </c>
      <c r="V281">
        <v>19</v>
      </c>
      <c r="W281">
        <v>0</v>
      </c>
      <c r="X281">
        <v>238</v>
      </c>
      <c r="Y281">
        <v>91.666667000000004</v>
      </c>
      <c r="Z281">
        <v>0.77030799999999999</v>
      </c>
      <c r="AA281">
        <v>58.035713999999999</v>
      </c>
      <c r="AB281">
        <v>604.30100000000004</v>
      </c>
      <c r="AC281">
        <v>22.27</v>
      </c>
    </row>
    <row r="282" spans="1:29">
      <c r="A282">
        <v>115</v>
      </c>
      <c r="B282">
        <v>7</v>
      </c>
      <c r="C282">
        <v>3</v>
      </c>
      <c r="D282">
        <v>0</v>
      </c>
      <c r="E282">
        <v>0</v>
      </c>
      <c r="F282">
        <v>10</v>
      </c>
      <c r="G282">
        <v>69</v>
      </c>
      <c r="H282">
        <v>0</v>
      </c>
      <c r="I282">
        <v>217</v>
      </c>
      <c r="J282">
        <v>91.666667000000004</v>
      </c>
      <c r="K282">
        <v>0.79710099999999995</v>
      </c>
      <c r="L282">
        <v>28.869047999999999</v>
      </c>
      <c r="M282">
        <v>33.695999999999998</v>
      </c>
      <c r="N282">
        <v>0</v>
      </c>
      <c r="P282">
        <v>120</v>
      </c>
      <c r="Q282">
        <v>16</v>
      </c>
      <c r="R282">
        <v>2</v>
      </c>
      <c r="S282">
        <v>0</v>
      </c>
      <c r="T282">
        <v>0</v>
      </c>
      <c r="U282">
        <v>102</v>
      </c>
      <c r="V282">
        <v>27</v>
      </c>
      <c r="W282">
        <v>0</v>
      </c>
      <c r="X282">
        <v>183</v>
      </c>
      <c r="Y282">
        <v>95.833332999999996</v>
      </c>
      <c r="Z282">
        <v>0.79861099999999996</v>
      </c>
      <c r="AA282">
        <v>55.952381000000003</v>
      </c>
      <c r="AB282">
        <v>613.80200000000002</v>
      </c>
      <c r="AC282">
        <v>27.32</v>
      </c>
    </row>
    <row r="283" spans="1:29">
      <c r="A283">
        <v>116</v>
      </c>
      <c r="B283">
        <v>7</v>
      </c>
      <c r="C283">
        <v>4</v>
      </c>
      <c r="D283">
        <v>0</v>
      </c>
      <c r="E283">
        <v>0</v>
      </c>
      <c r="F283">
        <v>14</v>
      </c>
      <c r="G283">
        <v>82</v>
      </c>
      <c r="H283">
        <v>0</v>
      </c>
      <c r="I283">
        <v>260</v>
      </c>
      <c r="J283">
        <v>93.75</v>
      </c>
      <c r="K283">
        <v>0.80818999999999996</v>
      </c>
      <c r="L283">
        <v>28.273810000000001</v>
      </c>
      <c r="M283">
        <v>169.10499999999999</v>
      </c>
      <c r="N283">
        <v>0</v>
      </c>
      <c r="P283">
        <v>121</v>
      </c>
      <c r="Q283">
        <v>16</v>
      </c>
      <c r="R283">
        <v>1</v>
      </c>
      <c r="S283">
        <v>0</v>
      </c>
      <c r="T283">
        <v>0</v>
      </c>
      <c r="U283">
        <v>76</v>
      </c>
      <c r="V283">
        <v>17</v>
      </c>
      <c r="W283">
        <v>4</v>
      </c>
      <c r="X283">
        <v>131</v>
      </c>
      <c r="Y283">
        <v>95.833332999999996</v>
      </c>
      <c r="Z283">
        <v>0.79201100000000002</v>
      </c>
      <c r="AA283">
        <v>53.571429000000002</v>
      </c>
      <c r="AB283">
        <v>606.89</v>
      </c>
      <c r="AC283">
        <v>25.31</v>
      </c>
    </row>
    <row r="284" spans="1:29">
      <c r="A284">
        <v>117</v>
      </c>
      <c r="B284">
        <v>9</v>
      </c>
      <c r="C284">
        <v>3</v>
      </c>
      <c r="D284">
        <v>0</v>
      </c>
      <c r="E284">
        <v>0</v>
      </c>
      <c r="F284">
        <v>41</v>
      </c>
      <c r="G284">
        <v>73</v>
      </c>
      <c r="H284">
        <v>1</v>
      </c>
      <c r="I284">
        <v>261</v>
      </c>
      <c r="J284">
        <v>100</v>
      </c>
      <c r="K284">
        <v>0.85470100000000004</v>
      </c>
      <c r="L284">
        <v>32.440475999999997</v>
      </c>
      <c r="M284">
        <v>279.67899999999997</v>
      </c>
      <c r="N284">
        <v>0</v>
      </c>
      <c r="P284">
        <v>122</v>
      </c>
      <c r="Q284">
        <v>17</v>
      </c>
      <c r="R284">
        <v>2</v>
      </c>
      <c r="S284">
        <v>0</v>
      </c>
      <c r="T284">
        <v>0</v>
      </c>
      <c r="U284">
        <v>39</v>
      </c>
      <c r="V284">
        <v>53</v>
      </c>
      <c r="W284">
        <v>8</v>
      </c>
      <c r="X284">
        <v>206</v>
      </c>
      <c r="Y284">
        <v>93.75</v>
      </c>
      <c r="Z284">
        <v>0.76844299999999999</v>
      </c>
      <c r="AA284">
        <v>58.333333000000003</v>
      </c>
      <c r="AB284">
        <v>621.60199999999998</v>
      </c>
      <c r="AC284">
        <v>29.61</v>
      </c>
    </row>
    <row r="285" spans="1:29">
      <c r="A285">
        <v>118</v>
      </c>
      <c r="B285">
        <v>10</v>
      </c>
      <c r="C285">
        <v>2</v>
      </c>
      <c r="D285">
        <v>0</v>
      </c>
      <c r="E285">
        <v>0</v>
      </c>
      <c r="F285">
        <v>33</v>
      </c>
      <c r="G285">
        <v>62</v>
      </c>
      <c r="H285">
        <v>0</v>
      </c>
      <c r="I285">
        <v>219</v>
      </c>
      <c r="J285">
        <v>60.416666999999997</v>
      </c>
      <c r="K285">
        <v>0.51200599999999996</v>
      </c>
      <c r="L285">
        <v>30.654762000000002</v>
      </c>
      <c r="M285">
        <v>6.8639999999999999</v>
      </c>
      <c r="N285">
        <v>0.46</v>
      </c>
      <c r="P285">
        <v>123</v>
      </c>
      <c r="Q285">
        <v>15</v>
      </c>
      <c r="R285">
        <v>3</v>
      </c>
      <c r="S285">
        <v>0</v>
      </c>
      <c r="T285">
        <v>0</v>
      </c>
      <c r="U285">
        <v>106</v>
      </c>
      <c r="V285">
        <v>72</v>
      </c>
      <c r="W285">
        <v>0</v>
      </c>
      <c r="X285">
        <v>322</v>
      </c>
      <c r="Y285">
        <v>100</v>
      </c>
      <c r="Z285">
        <v>0.81300799999999995</v>
      </c>
      <c r="AA285">
        <v>53.273809999999997</v>
      </c>
      <c r="AB285">
        <v>611.61699999999996</v>
      </c>
      <c r="AC285">
        <v>46.89</v>
      </c>
    </row>
    <row r="286" spans="1:29">
      <c r="A286">
        <v>119</v>
      </c>
      <c r="B286">
        <v>10</v>
      </c>
      <c r="C286">
        <v>1</v>
      </c>
      <c r="D286">
        <v>0</v>
      </c>
      <c r="E286">
        <v>0</v>
      </c>
      <c r="F286">
        <v>13</v>
      </c>
      <c r="G286">
        <v>11</v>
      </c>
      <c r="H286">
        <v>1</v>
      </c>
      <c r="I286">
        <v>47</v>
      </c>
      <c r="J286">
        <v>70.833332999999996</v>
      </c>
      <c r="K286">
        <v>0.59523800000000004</v>
      </c>
      <c r="L286">
        <v>30.952380999999999</v>
      </c>
      <c r="M286">
        <v>9.5939999999999994</v>
      </c>
      <c r="N286">
        <v>2.13</v>
      </c>
      <c r="P286">
        <v>124</v>
      </c>
      <c r="Q286">
        <v>15</v>
      </c>
      <c r="R286">
        <v>2</v>
      </c>
      <c r="S286">
        <v>0</v>
      </c>
      <c r="T286">
        <v>0</v>
      </c>
      <c r="U286">
        <v>167</v>
      </c>
      <c r="V286">
        <v>55</v>
      </c>
      <c r="W286">
        <v>0</v>
      </c>
      <c r="X286">
        <v>332</v>
      </c>
      <c r="Y286">
        <v>85.416667000000004</v>
      </c>
      <c r="Z286">
        <v>0.68884400000000001</v>
      </c>
      <c r="AA286">
        <v>45.833333000000003</v>
      </c>
      <c r="AB286">
        <v>610.74400000000003</v>
      </c>
      <c r="AC286">
        <v>38.25</v>
      </c>
    </row>
    <row r="287" spans="1:29">
      <c r="A287">
        <v>120</v>
      </c>
      <c r="B287">
        <v>8</v>
      </c>
      <c r="C287">
        <v>2</v>
      </c>
      <c r="D287">
        <v>0</v>
      </c>
      <c r="E287">
        <v>0</v>
      </c>
      <c r="F287">
        <v>1</v>
      </c>
      <c r="G287">
        <v>13</v>
      </c>
      <c r="H287">
        <v>0</v>
      </c>
      <c r="I287">
        <v>40</v>
      </c>
      <c r="J287">
        <v>60.416666999999997</v>
      </c>
      <c r="K287">
        <v>0.50347200000000003</v>
      </c>
      <c r="L287">
        <v>29.464286000000001</v>
      </c>
      <c r="M287">
        <v>5.7560000000000002</v>
      </c>
      <c r="N287">
        <v>2.5</v>
      </c>
      <c r="P287">
        <v>125</v>
      </c>
      <c r="Q287">
        <v>12</v>
      </c>
      <c r="R287">
        <v>5</v>
      </c>
      <c r="S287">
        <v>0</v>
      </c>
      <c r="T287">
        <v>0</v>
      </c>
      <c r="U287">
        <v>339</v>
      </c>
      <c r="V287">
        <v>130</v>
      </c>
      <c r="W287">
        <v>0</v>
      </c>
      <c r="X287">
        <v>729</v>
      </c>
      <c r="Y287">
        <v>100</v>
      </c>
      <c r="Z287">
        <v>0.8</v>
      </c>
      <c r="AA287">
        <v>53.571429000000002</v>
      </c>
      <c r="AB287">
        <v>618.95000000000005</v>
      </c>
      <c r="AC287">
        <v>71.88</v>
      </c>
    </row>
    <row r="288" spans="1:29">
      <c r="A288">
        <v>121</v>
      </c>
      <c r="B288">
        <v>10</v>
      </c>
      <c r="C288">
        <v>1</v>
      </c>
      <c r="D288">
        <v>0</v>
      </c>
      <c r="E288">
        <v>0</v>
      </c>
      <c r="F288">
        <v>5</v>
      </c>
      <c r="G288">
        <v>10</v>
      </c>
      <c r="H288">
        <v>0</v>
      </c>
      <c r="I288">
        <v>35</v>
      </c>
      <c r="J288">
        <v>47.916666999999997</v>
      </c>
      <c r="K288">
        <v>0.39600600000000002</v>
      </c>
      <c r="L288">
        <v>27.678571000000002</v>
      </c>
      <c r="M288">
        <v>6.7549999999999999</v>
      </c>
      <c r="N288">
        <v>0</v>
      </c>
      <c r="P288">
        <v>126</v>
      </c>
      <c r="Q288">
        <v>14</v>
      </c>
      <c r="R288">
        <v>4</v>
      </c>
      <c r="S288">
        <v>0</v>
      </c>
      <c r="T288">
        <v>0</v>
      </c>
      <c r="U288">
        <v>321</v>
      </c>
      <c r="V288">
        <v>142</v>
      </c>
      <c r="W288">
        <v>0</v>
      </c>
      <c r="X288">
        <v>747</v>
      </c>
      <c r="Y288">
        <v>95.833332999999996</v>
      </c>
      <c r="Z288">
        <v>0.76058199999999998</v>
      </c>
      <c r="AA288">
        <v>48.809524000000003</v>
      </c>
      <c r="AB288">
        <v>609.58900000000006</v>
      </c>
      <c r="AC288">
        <v>17</v>
      </c>
    </row>
    <row r="289" spans="1:29">
      <c r="A289">
        <v>122</v>
      </c>
      <c r="B289">
        <v>9</v>
      </c>
      <c r="C289">
        <v>2</v>
      </c>
      <c r="D289">
        <v>0</v>
      </c>
      <c r="E289">
        <v>0</v>
      </c>
      <c r="F289">
        <v>1</v>
      </c>
      <c r="G289">
        <v>40</v>
      </c>
      <c r="H289">
        <v>0</v>
      </c>
      <c r="I289">
        <v>121</v>
      </c>
      <c r="J289">
        <v>62.5</v>
      </c>
      <c r="K289">
        <v>0.51229499999999994</v>
      </c>
      <c r="L289">
        <v>31.547619000000001</v>
      </c>
      <c r="M289">
        <v>6.8330000000000002</v>
      </c>
      <c r="N289">
        <v>0.83</v>
      </c>
      <c r="P289">
        <v>127</v>
      </c>
      <c r="Q289">
        <v>16</v>
      </c>
      <c r="R289">
        <v>1</v>
      </c>
      <c r="S289">
        <v>0</v>
      </c>
      <c r="T289">
        <v>0</v>
      </c>
      <c r="U289">
        <v>384</v>
      </c>
      <c r="V289">
        <v>18</v>
      </c>
      <c r="W289">
        <v>0</v>
      </c>
      <c r="X289">
        <v>438</v>
      </c>
      <c r="Y289">
        <v>89.583332999999996</v>
      </c>
      <c r="Z289">
        <v>0.70538100000000004</v>
      </c>
      <c r="AA289">
        <v>42.857143000000001</v>
      </c>
      <c r="AB289">
        <v>606.64099999999996</v>
      </c>
      <c r="AC289">
        <v>18.72</v>
      </c>
    </row>
    <row r="290" spans="1:29">
      <c r="A290">
        <v>123</v>
      </c>
      <c r="B290">
        <v>12</v>
      </c>
      <c r="C290">
        <v>2</v>
      </c>
      <c r="D290">
        <v>0</v>
      </c>
      <c r="E290">
        <v>0</v>
      </c>
      <c r="F290">
        <v>69</v>
      </c>
      <c r="G290">
        <v>27</v>
      </c>
      <c r="H290">
        <v>3</v>
      </c>
      <c r="I290">
        <v>153</v>
      </c>
      <c r="J290">
        <v>95.833332999999996</v>
      </c>
      <c r="K290">
        <v>0.77913299999999996</v>
      </c>
      <c r="L290">
        <v>39.285713999999999</v>
      </c>
      <c r="M290">
        <v>603.92600000000004</v>
      </c>
      <c r="N290">
        <v>56.27</v>
      </c>
      <c r="P290">
        <v>128</v>
      </c>
      <c r="Q290">
        <v>13</v>
      </c>
      <c r="R290">
        <v>3</v>
      </c>
      <c r="S290">
        <v>0</v>
      </c>
      <c r="T290">
        <v>0</v>
      </c>
      <c r="U290">
        <v>229</v>
      </c>
      <c r="V290">
        <v>88</v>
      </c>
      <c r="W290">
        <v>1</v>
      </c>
      <c r="X290">
        <v>494</v>
      </c>
      <c r="Y290">
        <v>100</v>
      </c>
      <c r="Z290">
        <v>0.78125</v>
      </c>
      <c r="AA290">
        <v>52.083333000000003</v>
      </c>
      <c r="AB290">
        <v>623.52099999999996</v>
      </c>
      <c r="AC290">
        <v>45.95</v>
      </c>
    </row>
    <row r="291" spans="1:29">
      <c r="A291">
        <v>124</v>
      </c>
      <c r="B291">
        <v>12</v>
      </c>
      <c r="C291">
        <v>1</v>
      </c>
      <c r="D291">
        <v>0</v>
      </c>
      <c r="E291">
        <v>0</v>
      </c>
      <c r="F291">
        <v>39</v>
      </c>
      <c r="G291">
        <v>27</v>
      </c>
      <c r="H291">
        <v>2</v>
      </c>
      <c r="I291">
        <v>123</v>
      </c>
      <c r="J291">
        <v>85.416667000000004</v>
      </c>
      <c r="K291">
        <v>0.68884400000000001</v>
      </c>
      <c r="L291">
        <v>36.904761999999998</v>
      </c>
      <c r="M291">
        <v>333.39</v>
      </c>
      <c r="N291">
        <v>0</v>
      </c>
      <c r="P291">
        <v>129</v>
      </c>
      <c r="Q291">
        <v>15</v>
      </c>
      <c r="R291">
        <v>3</v>
      </c>
      <c r="S291">
        <v>0</v>
      </c>
      <c r="T291">
        <v>0</v>
      </c>
      <c r="U291">
        <v>128</v>
      </c>
      <c r="V291">
        <v>108</v>
      </c>
      <c r="W291">
        <v>1</v>
      </c>
      <c r="X291">
        <v>453</v>
      </c>
      <c r="Y291">
        <v>91.666667000000004</v>
      </c>
      <c r="Z291">
        <v>0.71059399999999995</v>
      </c>
      <c r="AA291">
        <v>44.940475999999997</v>
      </c>
      <c r="AB291">
        <v>615.221</v>
      </c>
      <c r="AC291">
        <v>11.04</v>
      </c>
    </row>
    <row r="292" spans="1:29">
      <c r="A292">
        <v>125</v>
      </c>
      <c r="B292">
        <v>9</v>
      </c>
      <c r="C292">
        <v>5</v>
      </c>
      <c r="D292">
        <v>0</v>
      </c>
      <c r="E292">
        <v>0</v>
      </c>
      <c r="F292">
        <v>54</v>
      </c>
      <c r="G292">
        <v>120</v>
      </c>
      <c r="H292">
        <v>7</v>
      </c>
      <c r="I292">
        <v>421</v>
      </c>
      <c r="J292">
        <v>100</v>
      </c>
      <c r="K292">
        <v>0.8</v>
      </c>
      <c r="L292">
        <v>49.702381000000003</v>
      </c>
      <c r="M292">
        <v>603.08399999999995</v>
      </c>
      <c r="N292">
        <v>64.849999999999994</v>
      </c>
      <c r="P292">
        <v>130</v>
      </c>
      <c r="Q292">
        <v>16</v>
      </c>
      <c r="R292">
        <v>2</v>
      </c>
      <c r="S292">
        <v>0</v>
      </c>
      <c r="T292">
        <v>0</v>
      </c>
      <c r="U292">
        <v>141</v>
      </c>
      <c r="V292">
        <v>52</v>
      </c>
      <c r="W292">
        <v>0</v>
      </c>
      <c r="X292">
        <v>297</v>
      </c>
      <c r="Y292">
        <v>81.25</v>
      </c>
      <c r="Z292">
        <v>0.625</v>
      </c>
      <c r="AA292">
        <v>50.297618999999997</v>
      </c>
      <c r="AB292">
        <v>620.43200000000002</v>
      </c>
      <c r="AC292">
        <v>33.33</v>
      </c>
    </row>
    <row r="293" spans="1:29">
      <c r="A293">
        <v>126</v>
      </c>
      <c r="B293">
        <v>10</v>
      </c>
      <c r="C293">
        <v>4</v>
      </c>
      <c r="D293">
        <v>0</v>
      </c>
      <c r="E293">
        <v>0</v>
      </c>
      <c r="F293">
        <v>27</v>
      </c>
      <c r="G293">
        <v>120</v>
      </c>
      <c r="H293">
        <v>2</v>
      </c>
      <c r="I293">
        <v>393</v>
      </c>
      <c r="J293">
        <v>83.333332999999996</v>
      </c>
      <c r="K293">
        <v>0.66137599999999996</v>
      </c>
      <c r="L293">
        <v>38.988095000000001</v>
      </c>
      <c r="M293">
        <v>80.028999999999996</v>
      </c>
      <c r="N293">
        <v>0</v>
      </c>
      <c r="P293">
        <v>131</v>
      </c>
      <c r="Q293">
        <v>17</v>
      </c>
      <c r="R293">
        <v>3</v>
      </c>
      <c r="S293">
        <v>0</v>
      </c>
      <c r="T293">
        <v>0</v>
      </c>
      <c r="U293">
        <v>70</v>
      </c>
      <c r="V293">
        <v>90</v>
      </c>
      <c r="W293">
        <v>0</v>
      </c>
      <c r="X293">
        <v>340</v>
      </c>
      <c r="Y293">
        <v>62.5</v>
      </c>
      <c r="Z293">
        <v>0.477099</v>
      </c>
      <c r="AA293">
        <v>53.571429000000002</v>
      </c>
      <c r="AB293">
        <v>612.53800000000001</v>
      </c>
      <c r="AC293">
        <v>8.5299999999999994</v>
      </c>
    </row>
    <row r="294" spans="1:29">
      <c r="A294">
        <v>127</v>
      </c>
      <c r="B294">
        <v>11</v>
      </c>
      <c r="C294">
        <v>1</v>
      </c>
      <c r="D294">
        <v>0</v>
      </c>
      <c r="E294">
        <v>0</v>
      </c>
      <c r="F294">
        <v>33</v>
      </c>
      <c r="G294">
        <v>16</v>
      </c>
      <c r="H294">
        <v>4</v>
      </c>
      <c r="I294">
        <v>85</v>
      </c>
      <c r="J294">
        <v>56.25</v>
      </c>
      <c r="K294">
        <v>0.442913</v>
      </c>
      <c r="L294">
        <v>30.357143000000001</v>
      </c>
      <c r="M294">
        <v>45.692999999999998</v>
      </c>
      <c r="N294">
        <v>0</v>
      </c>
      <c r="P294">
        <v>132</v>
      </c>
      <c r="Q294">
        <v>19</v>
      </c>
      <c r="R294">
        <v>1</v>
      </c>
      <c r="S294">
        <v>0</v>
      </c>
      <c r="T294">
        <v>0</v>
      </c>
      <c r="U294">
        <v>16</v>
      </c>
      <c r="V294">
        <v>14</v>
      </c>
      <c r="W294">
        <v>5</v>
      </c>
      <c r="X294">
        <v>63</v>
      </c>
      <c r="Y294">
        <v>79.166667000000004</v>
      </c>
      <c r="Z294">
        <v>0.59974700000000003</v>
      </c>
      <c r="AA294">
        <v>56.25</v>
      </c>
      <c r="AB294">
        <v>606.18799999999999</v>
      </c>
      <c r="AC294">
        <v>25.4</v>
      </c>
    </row>
    <row r="295" spans="1:29">
      <c r="A295">
        <v>128</v>
      </c>
      <c r="B295">
        <v>11</v>
      </c>
      <c r="C295">
        <v>2</v>
      </c>
      <c r="D295">
        <v>0</v>
      </c>
      <c r="E295">
        <v>0</v>
      </c>
      <c r="F295">
        <v>6</v>
      </c>
      <c r="G295">
        <v>41</v>
      </c>
      <c r="H295">
        <v>2</v>
      </c>
      <c r="I295">
        <v>131</v>
      </c>
      <c r="J295">
        <v>68.75</v>
      </c>
      <c r="K295">
        <v>0.53710899999999995</v>
      </c>
      <c r="L295">
        <v>38.988095000000001</v>
      </c>
      <c r="M295">
        <v>168.27799999999999</v>
      </c>
      <c r="N295">
        <v>0</v>
      </c>
      <c r="P295">
        <v>133</v>
      </c>
      <c r="Q295">
        <v>18</v>
      </c>
      <c r="R295">
        <v>2</v>
      </c>
      <c r="S295">
        <v>0</v>
      </c>
      <c r="T295">
        <v>0</v>
      </c>
      <c r="U295">
        <v>54</v>
      </c>
      <c r="V295">
        <v>43</v>
      </c>
      <c r="W295">
        <v>0</v>
      </c>
      <c r="X295">
        <v>183</v>
      </c>
      <c r="Y295">
        <v>100</v>
      </c>
      <c r="Z295">
        <v>0.75187999999999999</v>
      </c>
      <c r="AA295">
        <v>60.714286000000001</v>
      </c>
      <c r="AB295">
        <v>607.54600000000005</v>
      </c>
      <c r="AC295">
        <v>49.18</v>
      </c>
    </row>
    <row r="296" spans="1:29">
      <c r="A296">
        <v>129</v>
      </c>
      <c r="B296">
        <v>13</v>
      </c>
      <c r="C296">
        <v>1</v>
      </c>
      <c r="D296">
        <v>0</v>
      </c>
      <c r="E296">
        <v>0</v>
      </c>
      <c r="F296">
        <v>6</v>
      </c>
      <c r="G296">
        <v>15</v>
      </c>
      <c r="H296">
        <v>4</v>
      </c>
      <c r="I296">
        <v>55</v>
      </c>
      <c r="J296">
        <v>83.333332999999996</v>
      </c>
      <c r="K296">
        <v>0.64599499999999999</v>
      </c>
      <c r="L296">
        <v>42.559524000000003</v>
      </c>
      <c r="M296">
        <v>244.126</v>
      </c>
      <c r="N296">
        <v>0</v>
      </c>
      <c r="P296">
        <v>134</v>
      </c>
      <c r="Q296">
        <v>18</v>
      </c>
      <c r="R296">
        <v>4</v>
      </c>
      <c r="S296">
        <v>0</v>
      </c>
      <c r="T296">
        <v>0</v>
      </c>
      <c r="U296">
        <v>163</v>
      </c>
      <c r="V296">
        <v>104</v>
      </c>
      <c r="W296">
        <v>0</v>
      </c>
      <c r="X296">
        <v>475</v>
      </c>
      <c r="Y296">
        <v>100</v>
      </c>
      <c r="Z296">
        <v>0.74626899999999996</v>
      </c>
      <c r="AA296">
        <v>69.047618999999997</v>
      </c>
      <c r="AB296">
        <v>603.19399999999996</v>
      </c>
      <c r="AC296">
        <v>48.84</v>
      </c>
    </row>
    <row r="297" spans="1:29">
      <c r="A297">
        <v>130</v>
      </c>
      <c r="B297">
        <v>14</v>
      </c>
      <c r="C297">
        <v>2</v>
      </c>
      <c r="D297">
        <v>0</v>
      </c>
      <c r="E297">
        <v>0</v>
      </c>
      <c r="F297">
        <v>41</v>
      </c>
      <c r="G297">
        <v>36</v>
      </c>
      <c r="H297">
        <v>0</v>
      </c>
      <c r="I297">
        <v>149</v>
      </c>
      <c r="J297">
        <v>100</v>
      </c>
      <c r="K297">
        <v>0.769231</v>
      </c>
      <c r="L297">
        <v>41.369047999999999</v>
      </c>
      <c r="M297">
        <v>27.378</v>
      </c>
      <c r="N297">
        <v>0</v>
      </c>
      <c r="P297">
        <v>135</v>
      </c>
      <c r="Q297">
        <v>19</v>
      </c>
      <c r="R297">
        <v>3</v>
      </c>
      <c r="S297">
        <v>0</v>
      </c>
      <c r="T297">
        <v>0</v>
      </c>
      <c r="U297">
        <v>221</v>
      </c>
      <c r="V297">
        <v>108</v>
      </c>
      <c r="W297">
        <v>0</v>
      </c>
      <c r="X297">
        <v>545</v>
      </c>
      <c r="Y297">
        <v>87.5</v>
      </c>
      <c r="Z297">
        <v>0.64814799999999995</v>
      </c>
      <c r="AA297">
        <v>59.226190000000003</v>
      </c>
      <c r="AB297">
        <v>603.06799999999998</v>
      </c>
      <c r="AC297">
        <v>24.22</v>
      </c>
    </row>
    <row r="298" spans="1:29">
      <c r="A298">
        <v>131</v>
      </c>
      <c r="B298">
        <v>12</v>
      </c>
      <c r="C298">
        <v>1</v>
      </c>
      <c r="D298">
        <v>0</v>
      </c>
      <c r="E298">
        <v>0</v>
      </c>
      <c r="F298">
        <v>33</v>
      </c>
      <c r="G298">
        <v>17</v>
      </c>
      <c r="H298">
        <v>0</v>
      </c>
      <c r="I298">
        <v>84</v>
      </c>
      <c r="J298">
        <v>66.666667000000004</v>
      </c>
      <c r="K298">
        <v>0.50890599999999997</v>
      </c>
      <c r="L298">
        <v>36.607143000000001</v>
      </c>
      <c r="M298">
        <v>22.495000000000001</v>
      </c>
      <c r="N298">
        <v>0</v>
      </c>
      <c r="P298">
        <v>136</v>
      </c>
      <c r="Q298">
        <v>18</v>
      </c>
      <c r="R298">
        <v>2</v>
      </c>
      <c r="S298">
        <v>0</v>
      </c>
      <c r="T298">
        <v>0</v>
      </c>
      <c r="U298">
        <v>306</v>
      </c>
      <c r="V298">
        <v>27</v>
      </c>
      <c r="W298">
        <v>0</v>
      </c>
      <c r="X298">
        <v>388</v>
      </c>
      <c r="Y298">
        <v>95.833332999999996</v>
      </c>
      <c r="Z298">
        <v>0.70465699999999998</v>
      </c>
      <c r="AA298">
        <v>61.607143000000001</v>
      </c>
      <c r="AB298">
        <v>603.84900000000005</v>
      </c>
      <c r="AC298">
        <v>48.71</v>
      </c>
    </row>
    <row r="299" spans="1:29">
      <c r="A299">
        <v>132</v>
      </c>
      <c r="B299">
        <v>14</v>
      </c>
      <c r="C299">
        <v>1</v>
      </c>
      <c r="D299">
        <v>0</v>
      </c>
      <c r="E299">
        <v>0</v>
      </c>
      <c r="F299">
        <v>20</v>
      </c>
      <c r="G299">
        <v>14</v>
      </c>
      <c r="H299">
        <v>0</v>
      </c>
      <c r="I299">
        <v>62</v>
      </c>
      <c r="J299">
        <v>79.166667000000004</v>
      </c>
      <c r="K299">
        <v>0.59974700000000003</v>
      </c>
      <c r="L299">
        <v>44.047618999999997</v>
      </c>
      <c r="M299">
        <v>602.42899999999997</v>
      </c>
      <c r="N299">
        <v>16.13</v>
      </c>
      <c r="P299">
        <v>137</v>
      </c>
      <c r="Q299">
        <v>17</v>
      </c>
      <c r="R299">
        <v>2</v>
      </c>
      <c r="S299">
        <v>0</v>
      </c>
      <c r="T299">
        <v>0</v>
      </c>
      <c r="U299">
        <v>357</v>
      </c>
      <c r="V299">
        <v>34</v>
      </c>
      <c r="W299">
        <v>0</v>
      </c>
      <c r="X299">
        <v>459</v>
      </c>
      <c r="Y299">
        <v>97.916667000000004</v>
      </c>
      <c r="Z299">
        <v>0.71472000000000002</v>
      </c>
      <c r="AA299">
        <v>58.035713999999999</v>
      </c>
      <c r="AB299">
        <v>603.61500000000001</v>
      </c>
      <c r="AC299">
        <v>41.18</v>
      </c>
    </row>
    <row r="300" spans="1:29">
      <c r="A300">
        <v>133</v>
      </c>
      <c r="B300">
        <v>15</v>
      </c>
      <c r="C300">
        <v>2</v>
      </c>
      <c r="D300">
        <v>0</v>
      </c>
      <c r="E300">
        <v>0</v>
      </c>
      <c r="F300">
        <v>14</v>
      </c>
      <c r="G300">
        <v>29</v>
      </c>
      <c r="H300">
        <v>0</v>
      </c>
      <c r="I300">
        <v>101</v>
      </c>
      <c r="J300">
        <v>56.25</v>
      </c>
      <c r="K300">
        <v>0.42293199999999997</v>
      </c>
      <c r="L300">
        <v>46.130952000000001</v>
      </c>
      <c r="M300">
        <v>608.60699999999997</v>
      </c>
      <c r="N300">
        <v>11.88</v>
      </c>
      <c r="P300">
        <v>138</v>
      </c>
      <c r="Q300">
        <v>15</v>
      </c>
      <c r="R300">
        <v>1</v>
      </c>
      <c r="S300">
        <v>0</v>
      </c>
      <c r="T300">
        <v>0</v>
      </c>
      <c r="U300">
        <v>342</v>
      </c>
      <c r="V300">
        <v>6</v>
      </c>
      <c r="W300">
        <v>0</v>
      </c>
      <c r="X300">
        <v>361</v>
      </c>
      <c r="Y300">
        <v>91.666667000000004</v>
      </c>
      <c r="Z300">
        <v>0.66425100000000004</v>
      </c>
      <c r="AA300">
        <v>45.238095000000001</v>
      </c>
      <c r="AB300">
        <v>610.38499999999999</v>
      </c>
      <c r="AC300">
        <v>30.19</v>
      </c>
    </row>
    <row r="301" spans="1:29">
      <c r="A301">
        <v>134</v>
      </c>
      <c r="B301">
        <v>18</v>
      </c>
      <c r="C301">
        <v>2</v>
      </c>
      <c r="D301">
        <v>0</v>
      </c>
      <c r="E301">
        <v>0</v>
      </c>
      <c r="F301">
        <v>29</v>
      </c>
      <c r="G301">
        <v>46</v>
      </c>
      <c r="H301">
        <v>0</v>
      </c>
      <c r="I301">
        <v>167</v>
      </c>
      <c r="J301">
        <v>100</v>
      </c>
      <c r="K301">
        <v>0.74626899999999996</v>
      </c>
      <c r="L301">
        <v>57.440475999999997</v>
      </c>
      <c r="M301">
        <v>607.73299999999995</v>
      </c>
      <c r="N301">
        <v>41.32</v>
      </c>
      <c r="P301">
        <v>139</v>
      </c>
      <c r="Q301">
        <v>10</v>
      </c>
      <c r="R301">
        <v>4</v>
      </c>
      <c r="S301">
        <v>0</v>
      </c>
      <c r="T301">
        <v>0</v>
      </c>
      <c r="U301">
        <v>285</v>
      </c>
      <c r="V301">
        <v>76</v>
      </c>
      <c r="W301">
        <v>0</v>
      </c>
      <c r="X301">
        <v>513</v>
      </c>
      <c r="Y301">
        <v>97.916667000000004</v>
      </c>
      <c r="Z301">
        <v>0.70443599999999995</v>
      </c>
      <c r="AA301">
        <v>46.726190000000003</v>
      </c>
      <c r="AB301">
        <v>615.56399999999996</v>
      </c>
      <c r="AC301">
        <v>39.18</v>
      </c>
    </row>
    <row r="302" spans="1:29">
      <c r="A302">
        <v>135</v>
      </c>
      <c r="B302">
        <v>17</v>
      </c>
      <c r="C302">
        <v>1</v>
      </c>
      <c r="D302">
        <v>0</v>
      </c>
      <c r="E302">
        <v>0</v>
      </c>
      <c r="F302">
        <v>24</v>
      </c>
      <c r="G302">
        <v>48</v>
      </c>
      <c r="H302">
        <v>0</v>
      </c>
      <c r="I302">
        <v>168</v>
      </c>
      <c r="J302">
        <v>85.416667000000004</v>
      </c>
      <c r="K302">
        <v>0.63271599999999995</v>
      </c>
      <c r="L302">
        <v>50.892856999999999</v>
      </c>
      <c r="M302">
        <v>496.31700000000001</v>
      </c>
      <c r="N302">
        <v>0</v>
      </c>
      <c r="P302">
        <v>140</v>
      </c>
      <c r="Q302">
        <v>9</v>
      </c>
      <c r="R302">
        <v>5</v>
      </c>
      <c r="S302">
        <v>0</v>
      </c>
      <c r="T302">
        <v>0</v>
      </c>
      <c r="U302">
        <v>353</v>
      </c>
      <c r="V302">
        <v>136</v>
      </c>
      <c r="W302">
        <v>0</v>
      </c>
      <c r="X302">
        <v>761</v>
      </c>
      <c r="Y302">
        <v>93.75</v>
      </c>
      <c r="Z302">
        <v>0.66964299999999999</v>
      </c>
      <c r="AA302">
        <v>38.690475999999997</v>
      </c>
      <c r="AB302">
        <v>623.38</v>
      </c>
      <c r="AC302">
        <v>29.45</v>
      </c>
    </row>
    <row r="303" spans="1:29">
      <c r="A303">
        <v>136</v>
      </c>
      <c r="B303">
        <v>16</v>
      </c>
      <c r="C303">
        <v>2</v>
      </c>
      <c r="D303">
        <v>0</v>
      </c>
      <c r="E303">
        <v>0</v>
      </c>
      <c r="F303">
        <v>25</v>
      </c>
      <c r="G303">
        <v>35</v>
      </c>
      <c r="H303">
        <v>3</v>
      </c>
      <c r="I303">
        <v>133</v>
      </c>
      <c r="J303">
        <v>100</v>
      </c>
      <c r="K303">
        <v>0.735294</v>
      </c>
      <c r="L303">
        <v>56.547618999999997</v>
      </c>
      <c r="M303">
        <v>602.91300000000001</v>
      </c>
      <c r="N303">
        <v>42.86</v>
      </c>
      <c r="P303">
        <v>141</v>
      </c>
      <c r="Q303">
        <v>9</v>
      </c>
      <c r="R303">
        <v>4</v>
      </c>
      <c r="S303">
        <v>0</v>
      </c>
      <c r="T303">
        <v>0</v>
      </c>
      <c r="U303">
        <v>489</v>
      </c>
      <c r="V303">
        <v>101</v>
      </c>
      <c r="W303">
        <v>0</v>
      </c>
      <c r="X303">
        <v>792</v>
      </c>
      <c r="Y303">
        <v>95.833332999999996</v>
      </c>
      <c r="Z303">
        <v>0.67966899999999997</v>
      </c>
      <c r="AA303">
        <v>38.095238000000002</v>
      </c>
      <c r="AB303">
        <v>605.33100000000002</v>
      </c>
      <c r="AC303">
        <v>24.37</v>
      </c>
    </row>
    <row r="304" spans="1:29">
      <c r="A304">
        <v>137</v>
      </c>
      <c r="B304">
        <v>16</v>
      </c>
      <c r="C304">
        <v>3</v>
      </c>
      <c r="D304">
        <v>0</v>
      </c>
      <c r="E304">
        <v>0</v>
      </c>
      <c r="F304">
        <v>41</v>
      </c>
      <c r="G304">
        <v>89</v>
      </c>
      <c r="H304">
        <v>0</v>
      </c>
      <c r="I304">
        <v>308</v>
      </c>
      <c r="J304">
        <v>100</v>
      </c>
      <c r="K304">
        <v>0.72992699999999999</v>
      </c>
      <c r="L304">
        <v>59.523809999999997</v>
      </c>
      <c r="M304">
        <v>610.58799999999997</v>
      </c>
      <c r="N304">
        <v>26.62</v>
      </c>
      <c r="P304">
        <v>142</v>
      </c>
      <c r="Q304">
        <v>8</v>
      </c>
      <c r="R304">
        <v>2</v>
      </c>
      <c r="S304">
        <v>0</v>
      </c>
      <c r="T304">
        <v>0</v>
      </c>
      <c r="U304">
        <v>451</v>
      </c>
      <c r="V304">
        <v>63</v>
      </c>
      <c r="W304">
        <v>0</v>
      </c>
      <c r="X304">
        <v>641</v>
      </c>
      <c r="Y304">
        <v>100</v>
      </c>
      <c r="Z304">
        <v>0.70422499999999999</v>
      </c>
      <c r="AA304">
        <v>30.654762000000002</v>
      </c>
      <c r="AB304">
        <v>223.00299999999999</v>
      </c>
      <c r="AC304">
        <v>0</v>
      </c>
    </row>
    <row r="305" spans="1:29">
      <c r="A305">
        <v>138</v>
      </c>
      <c r="B305">
        <v>19</v>
      </c>
      <c r="C305">
        <v>2</v>
      </c>
      <c r="D305">
        <v>0</v>
      </c>
      <c r="E305">
        <v>0</v>
      </c>
      <c r="F305">
        <v>42</v>
      </c>
      <c r="G305">
        <v>35</v>
      </c>
      <c r="H305">
        <v>3</v>
      </c>
      <c r="I305">
        <v>150</v>
      </c>
      <c r="J305">
        <v>100</v>
      </c>
      <c r="K305">
        <v>0.724638</v>
      </c>
      <c r="L305">
        <v>60.119047999999999</v>
      </c>
      <c r="M305">
        <v>606.46900000000005</v>
      </c>
      <c r="N305">
        <v>28</v>
      </c>
      <c r="P305">
        <v>143</v>
      </c>
      <c r="Q305">
        <v>7</v>
      </c>
      <c r="R305">
        <v>6</v>
      </c>
      <c r="S305">
        <v>0</v>
      </c>
      <c r="T305">
        <v>0</v>
      </c>
      <c r="U305">
        <v>519</v>
      </c>
      <c r="V305">
        <v>167</v>
      </c>
      <c r="W305">
        <v>0</v>
      </c>
      <c r="X305">
        <v>1020</v>
      </c>
      <c r="Y305">
        <v>100</v>
      </c>
      <c r="Z305">
        <v>0.69930099999999995</v>
      </c>
      <c r="AA305">
        <v>39.285713999999999</v>
      </c>
      <c r="AB305">
        <v>602.16399999999999</v>
      </c>
      <c r="AC305">
        <v>38.630000000000003</v>
      </c>
    </row>
    <row r="306" spans="1:29">
      <c r="A306">
        <v>139</v>
      </c>
      <c r="B306">
        <v>17</v>
      </c>
      <c r="C306">
        <v>2</v>
      </c>
      <c r="D306">
        <v>0</v>
      </c>
      <c r="E306">
        <v>0</v>
      </c>
      <c r="F306">
        <v>62</v>
      </c>
      <c r="G306">
        <v>31</v>
      </c>
      <c r="H306">
        <v>0</v>
      </c>
      <c r="I306">
        <v>155</v>
      </c>
      <c r="J306">
        <v>97.916667000000004</v>
      </c>
      <c r="K306">
        <v>0.70443599999999995</v>
      </c>
      <c r="L306">
        <v>54.761904999999999</v>
      </c>
      <c r="M306">
        <v>475.91300000000001</v>
      </c>
      <c r="N306">
        <v>0</v>
      </c>
      <c r="P306">
        <v>144</v>
      </c>
      <c r="Q306">
        <v>5</v>
      </c>
      <c r="R306">
        <v>7</v>
      </c>
      <c r="S306">
        <v>0</v>
      </c>
      <c r="T306">
        <v>0</v>
      </c>
      <c r="U306">
        <v>390</v>
      </c>
      <c r="V306">
        <v>291</v>
      </c>
      <c r="W306">
        <v>0</v>
      </c>
      <c r="X306">
        <v>1263</v>
      </c>
      <c r="Y306">
        <v>97.916667000000004</v>
      </c>
      <c r="Z306">
        <v>0.67997700000000005</v>
      </c>
      <c r="AA306">
        <v>37.202381000000003</v>
      </c>
      <c r="AB306">
        <v>636.62400000000002</v>
      </c>
      <c r="AC306">
        <v>30.26</v>
      </c>
    </row>
    <row r="307" spans="1:29">
      <c r="A307">
        <v>140</v>
      </c>
      <c r="B307">
        <v>16</v>
      </c>
      <c r="C307">
        <v>1</v>
      </c>
      <c r="D307">
        <v>0</v>
      </c>
      <c r="E307">
        <v>0</v>
      </c>
      <c r="F307">
        <v>62</v>
      </c>
      <c r="G307">
        <v>12</v>
      </c>
      <c r="H307">
        <v>0</v>
      </c>
      <c r="I307">
        <v>98</v>
      </c>
      <c r="J307">
        <v>91.666667000000004</v>
      </c>
      <c r="K307">
        <v>0.65476199999999996</v>
      </c>
      <c r="L307">
        <v>44.047618999999997</v>
      </c>
      <c r="M307">
        <v>402.96600000000001</v>
      </c>
      <c r="N307">
        <v>0</v>
      </c>
      <c r="P307">
        <v>145</v>
      </c>
      <c r="Q307">
        <v>5</v>
      </c>
      <c r="R307">
        <v>3</v>
      </c>
      <c r="S307">
        <v>0</v>
      </c>
      <c r="T307">
        <v>4</v>
      </c>
      <c r="U307">
        <v>406</v>
      </c>
      <c r="V307">
        <v>144</v>
      </c>
      <c r="W307">
        <v>0</v>
      </c>
      <c r="X307">
        <v>854</v>
      </c>
      <c r="Y307">
        <v>95.833332999999996</v>
      </c>
      <c r="Z307">
        <v>0.66091999999999995</v>
      </c>
      <c r="AA307">
        <v>24.404762000000002</v>
      </c>
      <c r="AB307">
        <v>20.312000000000001</v>
      </c>
      <c r="AC307">
        <v>0</v>
      </c>
    </row>
    <row r="308" spans="1:29">
      <c r="A308">
        <v>141</v>
      </c>
      <c r="B308">
        <v>12</v>
      </c>
      <c r="C308">
        <v>3</v>
      </c>
      <c r="D308">
        <v>0</v>
      </c>
      <c r="E308">
        <v>0</v>
      </c>
      <c r="F308">
        <v>36</v>
      </c>
      <c r="G308">
        <v>64</v>
      </c>
      <c r="H308">
        <v>0</v>
      </c>
      <c r="I308">
        <v>228</v>
      </c>
      <c r="J308">
        <v>100</v>
      </c>
      <c r="K308">
        <v>0.70921999999999996</v>
      </c>
      <c r="L308">
        <v>46.130952000000001</v>
      </c>
      <c r="M308">
        <v>602.86599999999999</v>
      </c>
      <c r="N308">
        <v>45.61</v>
      </c>
      <c r="P308">
        <v>146</v>
      </c>
      <c r="Q308">
        <v>3</v>
      </c>
      <c r="R308">
        <v>1</v>
      </c>
      <c r="S308">
        <v>0</v>
      </c>
      <c r="T308">
        <v>0</v>
      </c>
      <c r="U308">
        <v>196</v>
      </c>
      <c r="V308">
        <v>66</v>
      </c>
      <c r="W308">
        <v>0</v>
      </c>
      <c r="X308">
        <v>394</v>
      </c>
      <c r="Y308">
        <v>70.833332999999996</v>
      </c>
      <c r="Z308">
        <v>0.48515999999999998</v>
      </c>
      <c r="AA308">
        <v>10.119047999999999</v>
      </c>
      <c r="AB308">
        <v>1.919</v>
      </c>
      <c r="AC308">
        <v>0</v>
      </c>
    </row>
    <row r="309" spans="1:29">
      <c r="A309">
        <v>142</v>
      </c>
      <c r="B309">
        <v>12</v>
      </c>
      <c r="C309">
        <v>3</v>
      </c>
      <c r="D309">
        <v>0</v>
      </c>
      <c r="E309">
        <v>0</v>
      </c>
      <c r="F309">
        <v>45</v>
      </c>
      <c r="G309">
        <v>88</v>
      </c>
      <c r="H309">
        <v>0</v>
      </c>
      <c r="I309">
        <v>309</v>
      </c>
      <c r="J309">
        <v>93.75</v>
      </c>
      <c r="K309">
        <v>0.66021099999999999</v>
      </c>
      <c r="L309">
        <v>39.880952000000001</v>
      </c>
      <c r="M309">
        <v>108.654</v>
      </c>
      <c r="N309">
        <v>0</v>
      </c>
      <c r="P309">
        <v>147</v>
      </c>
      <c r="Q309">
        <v>0</v>
      </c>
      <c r="R309">
        <v>1</v>
      </c>
      <c r="S309">
        <v>0</v>
      </c>
      <c r="T309">
        <v>0</v>
      </c>
      <c r="U309">
        <v>0</v>
      </c>
      <c r="V309">
        <v>17</v>
      </c>
      <c r="W309">
        <v>0</v>
      </c>
      <c r="X309">
        <v>51</v>
      </c>
      <c r="Y309">
        <v>31.25</v>
      </c>
      <c r="Z309">
        <v>0.212585</v>
      </c>
      <c r="AA309">
        <v>4.4642860000000004</v>
      </c>
      <c r="AB309">
        <v>0.76400000000000001</v>
      </c>
      <c r="AC309">
        <v>0</v>
      </c>
    </row>
    <row r="310" spans="1:29">
      <c r="A310">
        <v>143</v>
      </c>
      <c r="B310">
        <v>11</v>
      </c>
      <c r="C310">
        <v>5</v>
      </c>
      <c r="D310">
        <v>0</v>
      </c>
      <c r="E310">
        <v>0</v>
      </c>
      <c r="F310">
        <v>147</v>
      </c>
      <c r="G310">
        <v>128</v>
      </c>
      <c r="H310">
        <v>0</v>
      </c>
      <c r="I310">
        <v>531</v>
      </c>
      <c r="J310">
        <v>100</v>
      </c>
      <c r="K310">
        <v>0.69930099999999995</v>
      </c>
      <c r="L310">
        <v>48.214286000000001</v>
      </c>
      <c r="M310">
        <v>601.75900000000001</v>
      </c>
      <c r="N310">
        <v>71.56</v>
      </c>
      <c r="P310">
        <v>148</v>
      </c>
      <c r="Q310">
        <v>0</v>
      </c>
      <c r="R310">
        <v>3</v>
      </c>
      <c r="S310">
        <v>0</v>
      </c>
      <c r="T310">
        <v>0</v>
      </c>
      <c r="U310">
        <v>0</v>
      </c>
      <c r="V310">
        <v>33</v>
      </c>
      <c r="W310">
        <v>0</v>
      </c>
      <c r="X310">
        <v>99</v>
      </c>
      <c r="Y310">
        <v>100</v>
      </c>
      <c r="Z310">
        <v>0.67567600000000005</v>
      </c>
      <c r="AA310">
        <v>15.476190000000001</v>
      </c>
      <c r="AB310">
        <v>2.5270000000000001</v>
      </c>
      <c r="AC310">
        <v>0</v>
      </c>
    </row>
    <row r="311" spans="1:29">
      <c r="A311">
        <v>144</v>
      </c>
      <c r="B311">
        <v>12</v>
      </c>
      <c r="C311">
        <v>6</v>
      </c>
      <c r="D311">
        <v>0</v>
      </c>
      <c r="E311">
        <v>0</v>
      </c>
      <c r="F311">
        <v>224</v>
      </c>
      <c r="G311">
        <v>196</v>
      </c>
      <c r="H311">
        <v>1</v>
      </c>
      <c r="I311">
        <v>813</v>
      </c>
      <c r="J311">
        <v>91.666667000000004</v>
      </c>
      <c r="K311">
        <v>0.63657399999999997</v>
      </c>
      <c r="L311">
        <v>47.321429000000002</v>
      </c>
      <c r="M311">
        <v>603.73900000000003</v>
      </c>
      <c r="N311">
        <v>36.65</v>
      </c>
      <c r="P311">
        <v>149</v>
      </c>
      <c r="Q311">
        <v>0</v>
      </c>
      <c r="R311">
        <v>3</v>
      </c>
      <c r="S311">
        <v>0</v>
      </c>
      <c r="T311">
        <v>0</v>
      </c>
      <c r="U311">
        <v>0</v>
      </c>
      <c r="V311">
        <v>92</v>
      </c>
      <c r="W311">
        <v>0</v>
      </c>
      <c r="X311">
        <v>276</v>
      </c>
      <c r="Y311">
        <v>33.333333000000003</v>
      </c>
      <c r="Z311">
        <v>0.223714</v>
      </c>
      <c r="AA311">
        <v>4.7619049999999996</v>
      </c>
      <c r="AB311">
        <v>1.2949999999999999</v>
      </c>
      <c r="AC311">
        <v>0</v>
      </c>
    </row>
    <row r="312" spans="1:29">
      <c r="A312">
        <v>145</v>
      </c>
      <c r="B312">
        <v>14</v>
      </c>
      <c r="C312">
        <v>2</v>
      </c>
      <c r="D312">
        <v>0</v>
      </c>
      <c r="E312">
        <v>0</v>
      </c>
      <c r="F312">
        <v>220</v>
      </c>
      <c r="G312">
        <v>102</v>
      </c>
      <c r="H312">
        <v>0</v>
      </c>
      <c r="I312">
        <v>526</v>
      </c>
      <c r="J312">
        <v>100</v>
      </c>
      <c r="K312">
        <v>0.68965500000000002</v>
      </c>
      <c r="L312">
        <v>40.476190000000003</v>
      </c>
      <c r="M312">
        <v>611.399</v>
      </c>
      <c r="N312">
        <v>8.3699999999999992</v>
      </c>
      <c r="P312">
        <v>150</v>
      </c>
      <c r="Q312">
        <v>0</v>
      </c>
      <c r="R312">
        <v>1</v>
      </c>
      <c r="S312">
        <v>0</v>
      </c>
      <c r="T312">
        <v>0</v>
      </c>
      <c r="U312">
        <v>0</v>
      </c>
      <c r="V312">
        <v>3</v>
      </c>
      <c r="W312">
        <v>0</v>
      </c>
      <c r="X312">
        <v>9</v>
      </c>
      <c r="Y312">
        <v>29.166667</v>
      </c>
      <c r="Z312">
        <v>0.19444400000000001</v>
      </c>
      <c r="AA312">
        <v>4.1666670000000003</v>
      </c>
      <c r="AB312">
        <v>0.71799999999999997</v>
      </c>
      <c r="AC312">
        <v>0</v>
      </c>
    </row>
    <row r="313" spans="1:29">
      <c r="A313">
        <v>146</v>
      </c>
      <c r="B313">
        <v>11</v>
      </c>
      <c r="C313">
        <v>0</v>
      </c>
      <c r="D313">
        <v>0</v>
      </c>
      <c r="E313">
        <v>0</v>
      </c>
      <c r="F313">
        <v>108</v>
      </c>
      <c r="G313">
        <v>0</v>
      </c>
      <c r="H313">
        <v>0</v>
      </c>
      <c r="I313">
        <v>108</v>
      </c>
      <c r="J313">
        <v>52.083333000000003</v>
      </c>
      <c r="K313">
        <v>0.35673500000000002</v>
      </c>
      <c r="L313">
        <v>29.166667</v>
      </c>
      <c r="M313">
        <v>19.157</v>
      </c>
      <c r="N313">
        <v>0</v>
      </c>
      <c r="P313">
        <v>152</v>
      </c>
      <c r="Q313">
        <v>1</v>
      </c>
      <c r="R313">
        <v>2</v>
      </c>
      <c r="S313">
        <v>0</v>
      </c>
      <c r="T313">
        <v>0</v>
      </c>
      <c r="U313">
        <v>0</v>
      </c>
      <c r="V313">
        <v>5</v>
      </c>
      <c r="W313">
        <v>0</v>
      </c>
      <c r="X313">
        <v>15</v>
      </c>
      <c r="Y313">
        <v>56.25</v>
      </c>
      <c r="Z313">
        <v>0.37006600000000001</v>
      </c>
      <c r="AA313">
        <v>11.011905</v>
      </c>
      <c r="AB313">
        <v>1.3260000000000001</v>
      </c>
      <c r="AC313">
        <v>0</v>
      </c>
    </row>
    <row r="314" spans="1:29">
      <c r="A314">
        <v>147</v>
      </c>
      <c r="B314">
        <v>9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16.666667</v>
      </c>
      <c r="K314">
        <v>0.11337899999999999</v>
      </c>
      <c r="L314">
        <v>24.404762000000002</v>
      </c>
      <c r="M314">
        <v>2.0750000000000002</v>
      </c>
      <c r="N314">
        <v>0</v>
      </c>
      <c r="P314">
        <v>153</v>
      </c>
      <c r="Q314">
        <v>2</v>
      </c>
      <c r="R314">
        <v>1</v>
      </c>
      <c r="S314">
        <v>0</v>
      </c>
      <c r="T314">
        <v>0</v>
      </c>
      <c r="U314">
        <v>1</v>
      </c>
      <c r="V314">
        <v>22</v>
      </c>
      <c r="W314">
        <v>0</v>
      </c>
      <c r="X314">
        <v>67</v>
      </c>
      <c r="Y314">
        <v>27.083333</v>
      </c>
      <c r="Z314">
        <v>0.17701500000000001</v>
      </c>
      <c r="AA314">
        <v>6.8452380000000002</v>
      </c>
      <c r="AB314">
        <v>1.6220000000000001</v>
      </c>
      <c r="AC314">
        <v>0</v>
      </c>
    </row>
    <row r="315" spans="1:29">
      <c r="A315">
        <v>148</v>
      </c>
      <c r="B315">
        <v>9</v>
      </c>
      <c r="C315">
        <v>3</v>
      </c>
      <c r="D315">
        <v>0</v>
      </c>
      <c r="E315">
        <v>0</v>
      </c>
      <c r="F315">
        <v>12</v>
      </c>
      <c r="G315">
        <v>35</v>
      </c>
      <c r="H315">
        <v>2</v>
      </c>
      <c r="I315">
        <v>119</v>
      </c>
      <c r="J315">
        <v>95.833332999999996</v>
      </c>
      <c r="K315">
        <v>0.64752299999999996</v>
      </c>
      <c r="L315">
        <v>36.904761999999998</v>
      </c>
      <c r="M315">
        <v>45.115000000000002</v>
      </c>
      <c r="N315">
        <v>0</v>
      </c>
      <c r="P315">
        <v>154</v>
      </c>
      <c r="Q315">
        <v>2</v>
      </c>
      <c r="R315">
        <v>3</v>
      </c>
      <c r="S315">
        <v>0</v>
      </c>
      <c r="T315">
        <v>0</v>
      </c>
      <c r="U315">
        <v>0</v>
      </c>
      <c r="V315">
        <v>57</v>
      </c>
      <c r="W315">
        <v>0</v>
      </c>
      <c r="X315">
        <v>174</v>
      </c>
      <c r="Y315">
        <v>79.166667000000004</v>
      </c>
      <c r="Z315">
        <v>0.514069</v>
      </c>
      <c r="AA315">
        <v>17.857143000000001</v>
      </c>
      <c r="AB315">
        <v>4.6180000000000003</v>
      </c>
      <c r="AC315">
        <v>0</v>
      </c>
    </row>
    <row r="316" spans="1:29">
      <c r="A316">
        <v>149</v>
      </c>
      <c r="B316">
        <v>8</v>
      </c>
      <c r="C316">
        <v>2</v>
      </c>
      <c r="D316">
        <v>0</v>
      </c>
      <c r="E316">
        <v>0</v>
      </c>
      <c r="F316">
        <v>0</v>
      </c>
      <c r="G316">
        <v>51</v>
      </c>
      <c r="H316">
        <v>0</v>
      </c>
      <c r="I316">
        <v>153</v>
      </c>
      <c r="J316">
        <v>47.916666999999997</v>
      </c>
      <c r="K316">
        <v>0.32158799999999998</v>
      </c>
      <c r="L316">
        <v>26.785713999999999</v>
      </c>
      <c r="M316">
        <v>8.7210000000000001</v>
      </c>
      <c r="N316">
        <v>0</v>
      </c>
      <c r="P316">
        <v>155</v>
      </c>
      <c r="Q316">
        <v>2</v>
      </c>
      <c r="R316">
        <v>4</v>
      </c>
      <c r="S316">
        <v>0</v>
      </c>
      <c r="T316">
        <v>0</v>
      </c>
      <c r="U316">
        <v>0</v>
      </c>
      <c r="V316">
        <v>114</v>
      </c>
      <c r="W316">
        <v>0</v>
      </c>
      <c r="X316">
        <v>342</v>
      </c>
      <c r="Y316">
        <v>100</v>
      </c>
      <c r="Z316">
        <v>0.64516099999999998</v>
      </c>
      <c r="AA316">
        <v>20.833333</v>
      </c>
      <c r="AB316">
        <v>6.3179999999999996</v>
      </c>
      <c r="AC316">
        <v>0</v>
      </c>
    </row>
    <row r="317" spans="1:29">
      <c r="A317">
        <v>150</v>
      </c>
      <c r="B317">
        <v>9</v>
      </c>
      <c r="C317">
        <v>1</v>
      </c>
      <c r="D317">
        <v>0</v>
      </c>
      <c r="E317">
        <v>0</v>
      </c>
      <c r="F317">
        <v>1</v>
      </c>
      <c r="G317">
        <v>3</v>
      </c>
      <c r="H317">
        <v>4</v>
      </c>
      <c r="I317">
        <v>14</v>
      </c>
      <c r="J317">
        <v>68.75</v>
      </c>
      <c r="K317">
        <v>0.45833299999999999</v>
      </c>
      <c r="L317">
        <v>29.464286000000001</v>
      </c>
      <c r="M317">
        <v>13.634</v>
      </c>
      <c r="N317">
        <v>0</v>
      </c>
      <c r="P317">
        <v>156</v>
      </c>
      <c r="Q317">
        <v>3</v>
      </c>
      <c r="R317">
        <v>6</v>
      </c>
      <c r="S317">
        <v>0</v>
      </c>
      <c r="T317">
        <v>0</v>
      </c>
      <c r="U317">
        <v>3</v>
      </c>
      <c r="V317">
        <v>164</v>
      </c>
      <c r="W317">
        <v>0</v>
      </c>
      <c r="X317">
        <v>499</v>
      </c>
      <c r="Y317">
        <v>95.833332999999996</v>
      </c>
      <c r="Z317">
        <v>0.61431599999999997</v>
      </c>
      <c r="AA317">
        <v>22.321428999999998</v>
      </c>
      <c r="AB317">
        <v>15.584</v>
      </c>
      <c r="AC317">
        <v>0</v>
      </c>
    </row>
    <row r="318" spans="1:29">
      <c r="A318">
        <v>151</v>
      </c>
      <c r="B318">
        <v>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35.416666999999997</v>
      </c>
      <c r="K318">
        <v>0.23454700000000001</v>
      </c>
      <c r="L318">
        <v>18.452380999999999</v>
      </c>
      <c r="M318">
        <v>1.857</v>
      </c>
      <c r="N318">
        <v>0</v>
      </c>
      <c r="P318">
        <v>157</v>
      </c>
      <c r="Q318">
        <v>4</v>
      </c>
      <c r="R318">
        <v>3</v>
      </c>
      <c r="S318">
        <v>0</v>
      </c>
      <c r="T318">
        <v>0</v>
      </c>
      <c r="U318">
        <v>2</v>
      </c>
      <c r="V318">
        <v>86</v>
      </c>
      <c r="W318">
        <v>0</v>
      </c>
      <c r="X318">
        <v>260</v>
      </c>
      <c r="Y318">
        <v>75</v>
      </c>
      <c r="Z318">
        <v>0.47770699999999999</v>
      </c>
      <c r="AA318">
        <v>19.047619000000001</v>
      </c>
      <c r="AB318">
        <v>2.7610000000000001</v>
      </c>
      <c r="AC318">
        <v>0</v>
      </c>
    </row>
    <row r="319" spans="1:29">
      <c r="A319">
        <v>152</v>
      </c>
      <c r="B319">
        <v>5</v>
      </c>
      <c r="C319">
        <v>1</v>
      </c>
      <c r="D319">
        <v>0</v>
      </c>
      <c r="E319">
        <v>0</v>
      </c>
      <c r="F319">
        <v>0</v>
      </c>
      <c r="G319">
        <v>4</v>
      </c>
      <c r="H319">
        <v>0</v>
      </c>
      <c r="I319">
        <v>12</v>
      </c>
      <c r="J319">
        <v>52.083333000000003</v>
      </c>
      <c r="K319">
        <v>0.34265400000000001</v>
      </c>
      <c r="L319">
        <v>17.857143000000001</v>
      </c>
      <c r="M319">
        <v>1.8560000000000001</v>
      </c>
      <c r="N319">
        <v>0</v>
      </c>
      <c r="P319">
        <v>158</v>
      </c>
      <c r="Q319">
        <v>4</v>
      </c>
      <c r="R319">
        <v>3</v>
      </c>
      <c r="S319">
        <v>0</v>
      </c>
      <c r="T319">
        <v>0</v>
      </c>
      <c r="U319">
        <v>0</v>
      </c>
      <c r="V319">
        <v>57</v>
      </c>
      <c r="W319">
        <v>0</v>
      </c>
      <c r="X319">
        <v>171</v>
      </c>
      <c r="Y319">
        <v>100</v>
      </c>
      <c r="Z319">
        <v>0.632911</v>
      </c>
      <c r="AA319">
        <v>26.190476</v>
      </c>
      <c r="AB319">
        <v>3.7759999999999998</v>
      </c>
      <c r="AC319">
        <v>0</v>
      </c>
    </row>
    <row r="320" spans="1:29">
      <c r="A320">
        <v>153</v>
      </c>
      <c r="B320">
        <v>7</v>
      </c>
      <c r="C320">
        <v>1</v>
      </c>
      <c r="D320">
        <v>0</v>
      </c>
      <c r="E320">
        <v>0</v>
      </c>
      <c r="F320">
        <v>5</v>
      </c>
      <c r="G320">
        <v>22</v>
      </c>
      <c r="H320">
        <v>0</v>
      </c>
      <c r="I320">
        <v>71</v>
      </c>
      <c r="J320">
        <v>50</v>
      </c>
      <c r="K320">
        <v>0.326797</v>
      </c>
      <c r="L320">
        <v>21.726189999999999</v>
      </c>
      <c r="M320">
        <v>3.198</v>
      </c>
      <c r="N320">
        <v>0</v>
      </c>
      <c r="P320">
        <v>159</v>
      </c>
      <c r="Q320">
        <v>6</v>
      </c>
      <c r="R320">
        <v>2</v>
      </c>
      <c r="S320">
        <v>0</v>
      </c>
      <c r="T320">
        <v>0</v>
      </c>
      <c r="U320">
        <v>0</v>
      </c>
      <c r="V320">
        <v>84</v>
      </c>
      <c r="W320">
        <v>0</v>
      </c>
      <c r="X320">
        <v>252</v>
      </c>
      <c r="Y320">
        <v>4.1666670000000003</v>
      </c>
      <c r="Z320">
        <v>2.6204999999999999E-2</v>
      </c>
      <c r="AA320">
        <v>18.154762000000002</v>
      </c>
      <c r="AB320">
        <v>1.794</v>
      </c>
      <c r="AC320">
        <v>0</v>
      </c>
    </row>
    <row r="321" spans="1:29">
      <c r="A321">
        <v>154</v>
      </c>
      <c r="B321">
        <v>6</v>
      </c>
      <c r="C321">
        <v>3</v>
      </c>
      <c r="D321">
        <v>0</v>
      </c>
      <c r="E321">
        <v>0</v>
      </c>
      <c r="F321">
        <v>0</v>
      </c>
      <c r="G321">
        <v>58</v>
      </c>
      <c r="H321">
        <v>0</v>
      </c>
      <c r="I321">
        <v>174</v>
      </c>
      <c r="J321">
        <v>97.916667000000004</v>
      </c>
      <c r="K321">
        <v>0.63582300000000003</v>
      </c>
      <c r="L321">
        <v>30.059524</v>
      </c>
      <c r="M321">
        <v>5.9119999999999999</v>
      </c>
      <c r="N321">
        <v>0</v>
      </c>
      <c r="P321">
        <v>160</v>
      </c>
      <c r="Q321">
        <v>7</v>
      </c>
      <c r="R321">
        <v>2</v>
      </c>
      <c r="S321">
        <v>0</v>
      </c>
      <c r="T321">
        <v>0</v>
      </c>
      <c r="U321">
        <v>5</v>
      </c>
      <c r="V321">
        <v>19</v>
      </c>
      <c r="W321">
        <v>0</v>
      </c>
      <c r="X321">
        <v>62</v>
      </c>
      <c r="Y321">
        <v>58.333333000000003</v>
      </c>
      <c r="Z321">
        <v>0.36458299999999999</v>
      </c>
      <c r="AA321">
        <v>26.488095000000001</v>
      </c>
      <c r="AB321">
        <v>3.931</v>
      </c>
      <c r="AC321">
        <v>0</v>
      </c>
    </row>
    <row r="322" spans="1:29">
      <c r="A322">
        <v>155</v>
      </c>
      <c r="B322">
        <v>8</v>
      </c>
      <c r="C322">
        <v>3</v>
      </c>
      <c r="D322">
        <v>0</v>
      </c>
      <c r="E322">
        <v>0</v>
      </c>
      <c r="F322">
        <v>9</v>
      </c>
      <c r="G322">
        <v>77</v>
      </c>
      <c r="H322">
        <v>0</v>
      </c>
      <c r="I322">
        <v>240</v>
      </c>
      <c r="J322">
        <v>66.666667000000004</v>
      </c>
      <c r="K322">
        <v>0.43010799999999999</v>
      </c>
      <c r="L322">
        <v>29.464286000000001</v>
      </c>
      <c r="M322">
        <v>7.8780000000000001</v>
      </c>
      <c r="N322">
        <v>0</v>
      </c>
      <c r="P322">
        <v>161</v>
      </c>
      <c r="Q322">
        <v>9</v>
      </c>
      <c r="R322">
        <v>3</v>
      </c>
      <c r="S322">
        <v>0</v>
      </c>
      <c r="T322">
        <v>0</v>
      </c>
      <c r="U322">
        <v>0</v>
      </c>
      <c r="V322">
        <v>50</v>
      </c>
      <c r="W322">
        <v>0</v>
      </c>
      <c r="X322">
        <v>150</v>
      </c>
      <c r="Y322">
        <v>79.166667000000004</v>
      </c>
      <c r="Z322">
        <v>0.49171799999999999</v>
      </c>
      <c r="AA322">
        <v>43.75</v>
      </c>
      <c r="AB322">
        <v>7.0979999999999999</v>
      </c>
      <c r="AC322">
        <v>0</v>
      </c>
    </row>
    <row r="323" spans="1:29">
      <c r="A323">
        <v>156</v>
      </c>
      <c r="B323">
        <v>8</v>
      </c>
      <c r="C323">
        <v>3</v>
      </c>
      <c r="D323">
        <v>0</v>
      </c>
      <c r="E323">
        <v>0</v>
      </c>
      <c r="F323">
        <v>2</v>
      </c>
      <c r="G323">
        <v>39</v>
      </c>
      <c r="H323">
        <v>0</v>
      </c>
      <c r="I323">
        <v>119</v>
      </c>
      <c r="J323">
        <v>100</v>
      </c>
      <c r="K323">
        <v>0.64102599999999998</v>
      </c>
      <c r="L323">
        <v>34.523809999999997</v>
      </c>
      <c r="M323">
        <v>24.727</v>
      </c>
      <c r="N323">
        <v>0</v>
      </c>
      <c r="P323">
        <v>162</v>
      </c>
      <c r="Q323">
        <v>10</v>
      </c>
      <c r="R323">
        <v>3</v>
      </c>
      <c r="S323">
        <v>0</v>
      </c>
      <c r="T323">
        <v>0</v>
      </c>
      <c r="U323">
        <v>14</v>
      </c>
      <c r="V323">
        <v>87</v>
      </c>
      <c r="W323">
        <v>1</v>
      </c>
      <c r="X323">
        <v>276</v>
      </c>
      <c r="Y323">
        <v>100</v>
      </c>
      <c r="Z323">
        <v>0.61728400000000005</v>
      </c>
      <c r="AA323">
        <v>45.535713999999999</v>
      </c>
      <c r="AB323">
        <v>122.461</v>
      </c>
      <c r="AC323">
        <v>0</v>
      </c>
    </row>
    <row r="324" spans="1:29">
      <c r="A324">
        <v>157</v>
      </c>
      <c r="B324">
        <v>9</v>
      </c>
      <c r="C324">
        <v>3</v>
      </c>
      <c r="D324">
        <v>0</v>
      </c>
      <c r="E324">
        <v>0</v>
      </c>
      <c r="F324">
        <v>5</v>
      </c>
      <c r="G324">
        <v>62</v>
      </c>
      <c r="H324">
        <v>1</v>
      </c>
      <c r="I324">
        <v>192</v>
      </c>
      <c r="J324">
        <v>77.083332999999996</v>
      </c>
      <c r="K324">
        <v>0.490977</v>
      </c>
      <c r="L324">
        <v>34.226190000000003</v>
      </c>
      <c r="M324">
        <v>5.6619999999999999</v>
      </c>
      <c r="N324">
        <v>0</v>
      </c>
      <c r="P324">
        <v>163</v>
      </c>
      <c r="Q324">
        <v>9</v>
      </c>
      <c r="R324">
        <v>2</v>
      </c>
      <c r="S324">
        <v>0</v>
      </c>
      <c r="T324">
        <v>0</v>
      </c>
      <c r="U324">
        <v>4</v>
      </c>
      <c r="V324">
        <v>61</v>
      </c>
      <c r="W324">
        <v>4</v>
      </c>
      <c r="X324">
        <v>191</v>
      </c>
      <c r="Y324">
        <v>62.5</v>
      </c>
      <c r="Z324">
        <v>0.383436</v>
      </c>
      <c r="AA324">
        <v>33.333333000000003</v>
      </c>
      <c r="AB324">
        <v>4.524</v>
      </c>
      <c r="AC324">
        <v>0</v>
      </c>
    </row>
    <row r="325" spans="1:29">
      <c r="A325">
        <v>158</v>
      </c>
      <c r="B325">
        <v>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23.214286000000001</v>
      </c>
      <c r="M325">
        <v>1.8720000000000001</v>
      </c>
      <c r="N325">
        <v>0</v>
      </c>
      <c r="P325">
        <v>164</v>
      </c>
      <c r="Q325">
        <v>11</v>
      </c>
      <c r="R325">
        <v>3</v>
      </c>
      <c r="S325">
        <v>0</v>
      </c>
      <c r="T325">
        <v>0</v>
      </c>
      <c r="U325">
        <v>6</v>
      </c>
      <c r="V325">
        <v>27</v>
      </c>
      <c r="W325">
        <v>0</v>
      </c>
      <c r="X325">
        <v>87</v>
      </c>
      <c r="Y325">
        <v>100</v>
      </c>
      <c r="Z325">
        <v>0.60975599999999996</v>
      </c>
      <c r="AA325">
        <v>43.452381000000003</v>
      </c>
      <c r="AB325">
        <v>39.295999999999999</v>
      </c>
      <c r="AC325">
        <v>0</v>
      </c>
    </row>
    <row r="326" spans="1:29">
      <c r="A326">
        <v>159</v>
      </c>
      <c r="B326">
        <v>9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58.333333000000003</v>
      </c>
      <c r="K326">
        <v>0.36687599999999998</v>
      </c>
      <c r="L326">
        <v>25.892856999999999</v>
      </c>
      <c r="M326">
        <v>2.0910000000000002</v>
      </c>
      <c r="N326">
        <v>0</v>
      </c>
      <c r="P326">
        <v>165</v>
      </c>
      <c r="Q326">
        <v>12</v>
      </c>
      <c r="R326">
        <v>3</v>
      </c>
      <c r="S326">
        <v>0</v>
      </c>
      <c r="T326">
        <v>0</v>
      </c>
      <c r="U326">
        <v>1</v>
      </c>
      <c r="V326">
        <v>75</v>
      </c>
      <c r="W326">
        <v>0</v>
      </c>
      <c r="X326">
        <v>226</v>
      </c>
      <c r="Y326">
        <v>64.583332999999996</v>
      </c>
      <c r="Z326">
        <v>0.39141399999999998</v>
      </c>
      <c r="AA326">
        <v>45.535713999999999</v>
      </c>
      <c r="AB326">
        <v>11.061</v>
      </c>
      <c r="AC326">
        <v>0</v>
      </c>
    </row>
    <row r="327" spans="1:29">
      <c r="A327">
        <v>160</v>
      </c>
      <c r="B327">
        <v>9</v>
      </c>
      <c r="C327">
        <v>1</v>
      </c>
      <c r="D327">
        <v>0</v>
      </c>
      <c r="E327">
        <v>0</v>
      </c>
      <c r="F327">
        <v>15</v>
      </c>
      <c r="G327">
        <v>5</v>
      </c>
      <c r="H327">
        <v>0</v>
      </c>
      <c r="I327">
        <v>30</v>
      </c>
      <c r="J327">
        <v>62.5</v>
      </c>
      <c r="K327">
        <v>0.390625</v>
      </c>
      <c r="L327">
        <v>25</v>
      </c>
      <c r="M327">
        <v>3.7440000000000002</v>
      </c>
      <c r="N327">
        <v>0</v>
      </c>
      <c r="P327">
        <v>166</v>
      </c>
      <c r="Q327">
        <v>13</v>
      </c>
      <c r="R327">
        <v>0</v>
      </c>
      <c r="S327">
        <v>0</v>
      </c>
      <c r="T327">
        <v>0</v>
      </c>
      <c r="U327">
        <v>1</v>
      </c>
      <c r="V327">
        <v>0</v>
      </c>
      <c r="W327">
        <v>1</v>
      </c>
      <c r="X327">
        <v>2</v>
      </c>
      <c r="Y327">
        <v>39.583333000000003</v>
      </c>
      <c r="Z327">
        <v>0.238454</v>
      </c>
      <c r="AA327">
        <v>42.857143000000001</v>
      </c>
      <c r="AB327">
        <v>67.408000000000001</v>
      </c>
      <c r="AC327">
        <v>0</v>
      </c>
    </row>
    <row r="328" spans="1:29">
      <c r="A328">
        <v>161</v>
      </c>
      <c r="B328">
        <v>8</v>
      </c>
      <c r="C328">
        <v>3</v>
      </c>
      <c r="D328">
        <v>0</v>
      </c>
      <c r="E328">
        <v>0</v>
      </c>
      <c r="F328">
        <v>39</v>
      </c>
      <c r="G328">
        <v>50</v>
      </c>
      <c r="H328">
        <v>0</v>
      </c>
      <c r="I328">
        <v>189</v>
      </c>
      <c r="J328">
        <v>100</v>
      </c>
      <c r="K328">
        <v>0.62111799999999995</v>
      </c>
      <c r="L328">
        <v>35.416666999999997</v>
      </c>
      <c r="M328">
        <v>196.31200000000001</v>
      </c>
      <c r="N328">
        <v>0</v>
      </c>
      <c r="P328">
        <v>167</v>
      </c>
      <c r="Q328">
        <v>16</v>
      </c>
      <c r="R328">
        <v>1</v>
      </c>
      <c r="S328">
        <v>0</v>
      </c>
      <c r="T328">
        <v>0</v>
      </c>
      <c r="U328">
        <v>33</v>
      </c>
      <c r="V328">
        <v>15</v>
      </c>
      <c r="W328">
        <v>0</v>
      </c>
      <c r="X328">
        <v>78</v>
      </c>
      <c r="Y328">
        <v>79.166667000000004</v>
      </c>
      <c r="Z328">
        <v>0.47405199999999997</v>
      </c>
      <c r="AA328">
        <v>46.130952000000001</v>
      </c>
      <c r="AB328">
        <v>70.995999999999995</v>
      </c>
      <c r="AC328">
        <v>0</v>
      </c>
    </row>
    <row r="329" spans="1:29">
      <c r="A329">
        <v>162</v>
      </c>
      <c r="B329">
        <v>8</v>
      </c>
      <c r="C329">
        <v>2</v>
      </c>
      <c r="D329">
        <v>0</v>
      </c>
      <c r="E329">
        <v>0</v>
      </c>
      <c r="F329">
        <v>32</v>
      </c>
      <c r="G329">
        <v>65</v>
      </c>
      <c r="H329">
        <v>0</v>
      </c>
      <c r="I329">
        <v>227</v>
      </c>
      <c r="J329">
        <v>83.333332999999996</v>
      </c>
      <c r="K329">
        <v>0.51440300000000005</v>
      </c>
      <c r="L329">
        <v>25.595237999999998</v>
      </c>
      <c r="M329">
        <v>3.4319999999999999</v>
      </c>
      <c r="N329">
        <v>0</v>
      </c>
      <c r="P329">
        <v>168</v>
      </c>
      <c r="Q329">
        <v>17</v>
      </c>
      <c r="R329">
        <v>1</v>
      </c>
      <c r="S329">
        <v>0</v>
      </c>
      <c r="T329">
        <v>0</v>
      </c>
      <c r="U329">
        <v>21</v>
      </c>
      <c r="V329">
        <v>4</v>
      </c>
      <c r="W329">
        <v>0</v>
      </c>
      <c r="X329">
        <v>33</v>
      </c>
      <c r="Y329">
        <v>70.833332999999996</v>
      </c>
      <c r="Z329">
        <v>0.42162699999999997</v>
      </c>
      <c r="AA329">
        <v>54.166666999999997</v>
      </c>
      <c r="AB329">
        <v>417.88</v>
      </c>
      <c r="AC329">
        <v>0</v>
      </c>
    </row>
    <row r="330" spans="1:29">
      <c r="A330">
        <v>163</v>
      </c>
      <c r="B330">
        <v>7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37.5</v>
      </c>
      <c r="K330">
        <v>0.23006099999999999</v>
      </c>
      <c r="L330">
        <v>18.452380999999999</v>
      </c>
      <c r="M330">
        <v>1.8089999999999999</v>
      </c>
      <c r="N330">
        <v>0</v>
      </c>
      <c r="P330">
        <v>169</v>
      </c>
      <c r="Q330">
        <v>15</v>
      </c>
      <c r="R330">
        <v>1</v>
      </c>
      <c r="S330">
        <v>0</v>
      </c>
      <c r="T330">
        <v>0</v>
      </c>
      <c r="U330">
        <v>1</v>
      </c>
      <c r="V330">
        <v>15</v>
      </c>
      <c r="W330">
        <v>2</v>
      </c>
      <c r="X330">
        <v>48</v>
      </c>
      <c r="Y330">
        <v>41.666666999999997</v>
      </c>
      <c r="Z330">
        <v>0.24654799999999999</v>
      </c>
      <c r="AA330">
        <v>50.595238000000002</v>
      </c>
      <c r="AB330">
        <v>238.85300000000001</v>
      </c>
      <c r="AC330">
        <v>0</v>
      </c>
    </row>
    <row r="331" spans="1:29">
      <c r="A331">
        <v>164</v>
      </c>
      <c r="B331">
        <v>6</v>
      </c>
      <c r="C331">
        <v>2</v>
      </c>
      <c r="D331">
        <v>0</v>
      </c>
      <c r="E331">
        <v>0</v>
      </c>
      <c r="F331">
        <v>0</v>
      </c>
      <c r="G331">
        <v>14</v>
      </c>
      <c r="H331">
        <v>0</v>
      </c>
      <c r="I331">
        <v>42</v>
      </c>
      <c r="J331">
        <v>54.166666999999997</v>
      </c>
      <c r="K331">
        <v>0.330285</v>
      </c>
      <c r="L331">
        <v>23.214286000000001</v>
      </c>
      <c r="M331">
        <v>2.2469999999999999</v>
      </c>
      <c r="N331">
        <v>0</v>
      </c>
      <c r="P331">
        <v>170</v>
      </c>
      <c r="Q331">
        <v>15</v>
      </c>
      <c r="R331">
        <v>2</v>
      </c>
      <c r="S331">
        <v>0</v>
      </c>
      <c r="T331">
        <v>0</v>
      </c>
      <c r="U331">
        <v>28</v>
      </c>
      <c r="V331">
        <v>47</v>
      </c>
      <c r="W331">
        <v>2</v>
      </c>
      <c r="X331">
        <v>171</v>
      </c>
      <c r="Y331">
        <v>100</v>
      </c>
      <c r="Z331">
        <v>0.58823499999999995</v>
      </c>
      <c r="AA331">
        <v>54.166666999999997</v>
      </c>
      <c r="AB331">
        <v>601.63300000000004</v>
      </c>
      <c r="AC331">
        <v>40.94</v>
      </c>
    </row>
    <row r="332" spans="1:29">
      <c r="A332">
        <v>165</v>
      </c>
      <c r="B332">
        <v>7</v>
      </c>
      <c r="C332">
        <v>1</v>
      </c>
      <c r="D332">
        <v>0</v>
      </c>
      <c r="E332">
        <v>0</v>
      </c>
      <c r="F332">
        <v>3</v>
      </c>
      <c r="G332">
        <v>19</v>
      </c>
      <c r="H332">
        <v>0</v>
      </c>
      <c r="I332">
        <v>60</v>
      </c>
      <c r="J332">
        <v>47.916666999999997</v>
      </c>
      <c r="K332">
        <v>0.290404</v>
      </c>
      <c r="L332">
        <v>19.642856999999999</v>
      </c>
      <c r="M332">
        <v>3.3540000000000001</v>
      </c>
      <c r="N332">
        <v>0</v>
      </c>
      <c r="P332">
        <v>171</v>
      </c>
      <c r="Q332">
        <v>14</v>
      </c>
      <c r="R332">
        <v>1</v>
      </c>
      <c r="S332">
        <v>0</v>
      </c>
      <c r="T332">
        <v>0</v>
      </c>
      <c r="U332">
        <v>21</v>
      </c>
      <c r="V332">
        <v>44</v>
      </c>
      <c r="W332">
        <v>2</v>
      </c>
      <c r="X332">
        <v>155</v>
      </c>
      <c r="Y332">
        <v>70.833332999999996</v>
      </c>
      <c r="Z332">
        <v>0.41422999999999999</v>
      </c>
      <c r="AA332">
        <v>39.880952000000001</v>
      </c>
      <c r="AB332">
        <v>41.481000000000002</v>
      </c>
      <c r="AC332">
        <v>0</v>
      </c>
    </row>
    <row r="333" spans="1:29">
      <c r="A333">
        <v>166</v>
      </c>
      <c r="B333">
        <v>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20.833333</v>
      </c>
      <c r="K333">
        <v>0.125502</v>
      </c>
      <c r="L333">
        <v>18.154762000000002</v>
      </c>
      <c r="M333">
        <v>1.653</v>
      </c>
      <c r="N333">
        <v>0</v>
      </c>
      <c r="P333">
        <v>172</v>
      </c>
      <c r="Q333">
        <v>14</v>
      </c>
      <c r="R333">
        <v>1</v>
      </c>
      <c r="S333">
        <v>0</v>
      </c>
      <c r="T333">
        <v>0</v>
      </c>
      <c r="U333">
        <v>3</v>
      </c>
      <c r="V333">
        <v>13</v>
      </c>
      <c r="W333">
        <v>8</v>
      </c>
      <c r="X333">
        <v>50</v>
      </c>
      <c r="Y333">
        <v>70.833332999999996</v>
      </c>
      <c r="Z333">
        <v>0.41182200000000002</v>
      </c>
      <c r="AA333">
        <v>43.154761999999998</v>
      </c>
      <c r="AB333">
        <v>148.107</v>
      </c>
      <c r="AC333">
        <v>0</v>
      </c>
    </row>
    <row r="334" spans="1:29">
      <c r="A334">
        <v>167</v>
      </c>
      <c r="B334">
        <v>9</v>
      </c>
      <c r="C334">
        <v>1</v>
      </c>
      <c r="D334">
        <v>0</v>
      </c>
      <c r="E334">
        <v>0</v>
      </c>
      <c r="F334">
        <v>12</v>
      </c>
      <c r="G334">
        <v>15</v>
      </c>
      <c r="H334">
        <v>0</v>
      </c>
      <c r="I334">
        <v>57</v>
      </c>
      <c r="J334">
        <v>66.666667000000004</v>
      </c>
      <c r="K334">
        <v>0.399202</v>
      </c>
      <c r="L334">
        <v>24.702380999999999</v>
      </c>
      <c r="M334">
        <v>3.6970000000000001</v>
      </c>
      <c r="N334">
        <v>0</v>
      </c>
      <c r="P334">
        <v>173</v>
      </c>
      <c r="Q334">
        <v>15</v>
      </c>
      <c r="R334">
        <v>3</v>
      </c>
      <c r="S334">
        <v>0</v>
      </c>
      <c r="T334">
        <v>0</v>
      </c>
      <c r="U334">
        <v>119</v>
      </c>
      <c r="V334">
        <v>34</v>
      </c>
      <c r="W334">
        <v>0</v>
      </c>
      <c r="X334">
        <v>221</v>
      </c>
      <c r="Y334">
        <v>97.916667000000004</v>
      </c>
      <c r="Z334">
        <v>0.56599200000000005</v>
      </c>
      <c r="AA334">
        <v>55.357143000000001</v>
      </c>
      <c r="AB334">
        <v>603.05399999999997</v>
      </c>
      <c r="AC334">
        <v>71.040000000000006</v>
      </c>
    </row>
    <row r="335" spans="1:29">
      <c r="A335">
        <v>168</v>
      </c>
      <c r="B335">
        <v>8</v>
      </c>
      <c r="C335">
        <v>1</v>
      </c>
      <c r="D335">
        <v>0</v>
      </c>
      <c r="E335">
        <v>0</v>
      </c>
      <c r="F335">
        <v>0</v>
      </c>
      <c r="G335">
        <v>4</v>
      </c>
      <c r="H335">
        <v>0</v>
      </c>
      <c r="I335">
        <v>12</v>
      </c>
      <c r="J335">
        <v>33.333333000000003</v>
      </c>
      <c r="K335">
        <v>0.19841300000000001</v>
      </c>
      <c r="L335">
        <v>25.595237999999998</v>
      </c>
      <c r="M335">
        <v>2.1059999999999999</v>
      </c>
      <c r="N335">
        <v>0</v>
      </c>
      <c r="P335">
        <v>174</v>
      </c>
      <c r="Q335">
        <v>16</v>
      </c>
      <c r="R335">
        <v>2</v>
      </c>
      <c r="S335">
        <v>0</v>
      </c>
      <c r="T335">
        <v>0</v>
      </c>
      <c r="U335">
        <v>104</v>
      </c>
      <c r="V335">
        <v>59</v>
      </c>
      <c r="W335">
        <v>0</v>
      </c>
      <c r="X335">
        <v>281</v>
      </c>
      <c r="Y335">
        <v>97.916667000000004</v>
      </c>
      <c r="Z335">
        <v>0.56273899999999999</v>
      </c>
      <c r="AA335">
        <v>51.190475999999997</v>
      </c>
      <c r="AB335">
        <v>614.05100000000004</v>
      </c>
      <c r="AC335">
        <v>17.79</v>
      </c>
    </row>
    <row r="336" spans="1:29">
      <c r="A336">
        <v>169</v>
      </c>
      <c r="B336">
        <v>9</v>
      </c>
      <c r="C336">
        <v>1</v>
      </c>
      <c r="D336">
        <v>0</v>
      </c>
      <c r="E336">
        <v>0</v>
      </c>
      <c r="F336">
        <v>7</v>
      </c>
      <c r="G336">
        <v>15</v>
      </c>
      <c r="H336">
        <v>0</v>
      </c>
      <c r="I336">
        <v>52</v>
      </c>
      <c r="J336">
        <v>79.166667000000004</v>
      </c>
      <c r="K336">
        <v>0.46844200000000003</v>
      </c>
      <c r="L336">
        <v>28.571428999999998</v>
      </c>
      <c r="M336">
        <v>3.8220000000000001</v>
      </c>
      <c r="N336">
        <v>0</v>
      </c>
      <c r="P336">
        <v>175</v>
      </c>
      <c r="Q336">
        <v>17</v>
      </c>
      <c r="R336">
        <v>0</v>
      </c>
      <c r="S336">
        <v>0</v>
      </c>
      <c r="T336">
        <v>0</v>
      </c>
      <c r="U336">
        <v>46</v>
      </c>
      <c r="V336">
        <v>0</v>
      </c>
      <c r="W336">
        <v>7</v>
      </c>
      <c r="X336">
        <v>53</v>
      </c>
      <c r="Y336">
        <v>54.166666999999997</v>
      </c>
      <c r="Z336">
        <v>0.30952400000000002</v>
      </c>
      <c r="AA336">
        <v>44.940475999999997</v>
      </c>
      <c r="AB336">
        <v>619.77599999999995</v>
      </c>
      <c r="AC336">
        <v>20.75</v>
      </c>
    </row>
    <row r="337" spans="1:29">
      <c r="A337">
        <v>170</v>
      </c>
      <c r="B337">
        <v>11</v>
      </c>
      <c r="C337">
        <v>2</v>
      </c>
      <c r="D337">
        <v>0</v>
      </c>
      <c r="E337">
        <v>0</v>
      </c>
      <c r="F337">
        <v>8</v>
      </c>
      <c r="G337">
        <v>32</v>
      </c>
      <c r="H337">
        <v>4</v>
      </c>
      <c r="I337">
        <v>109</v>
      </c>
      <c r="J337">
        <v>79.166667000000004</v>
      </c>
      <c r="K337">
        <v>0.46568599999999999</v>
      </c>
      <c r="L337">
        <v>36.309524000000003</v>
      </c>
      <c r="M337">
        <v>20.545999999999999</v>
      </c>
      <c r="N337">
        <v>0</v>
      </c>
    </row>
    <row r="338" spans="1:29">
      <c r="A338">
        <v>171</v>
      </c>
      <c r="B338">
        <v>11</v>
      </c>
      <c r="C338">
        <v>0</v>
      </c>
      <c r="D338">
        <v>0</v>
      </c>
      <c r="E338">
        <v>0</v>
      </c>
      <c r="F338">
        <v>3</v>
      </c>
      <c r="G338">
        <v>0</v>
      </c>
      <c r="H338">
        <v>0</v>
      </c>
      <c r="I338">
        <v>3</v>
      </c>
      <c r="J338">
        <v>6.25</v>
      </c>
      <c r="K338">
        <v>3.6549999999999999E-2</v>
      </c>
      <c r="L338">
        <v>33.630952000000001</v>
      </c>
      <c r="M338">
        <v>20.498000000000001</v>
      </c>
      <c r="N338">
        <v>0</v>
      </c>
      <c r="T338">
        <f xml:space="preserve"> AVERAGE(T223:T336)</f>
        <v>0.26315789473684209</v>
      </c>
      <c r="U338">
        <f t="shared" ref="U338:AA338" si="0" xml:space="preserve"> AVERAGE(U223:U336)</f>
        <v>142.28070175438597</v>
      </c>
      <c r="V338">
        <f t="shared" si="0"/>
        <v>64.921052631578945</v>
      </c>
      <c r="W338">
        <f t="shared" si="0"/>
        <v>0.8771929824561403</v>
      </c>
      <c r="X338">
        <f t="shared" si="0"/>
        <v>338.72807017543857</v>
      </c>
      <c r="Y338">
        <f t="shared" si="0"/>
        <v>79.879385982456142</v>
      </c>
      <c r="AA338">
        <f t="shared" si="0"/>
        <v>40.345655833333375</v>
      </c>
      <c r="AB338">
        <f xml:space="preserve"> AVERAGE(AB223:AB336)</f>
        <v>348.52457017543861</v>
      </c>
      <c r="AC338">
        <f xml:space="preserve"> AVERAGE(AC223:AC336)</f>
        <v>17.570438596491229</v>
      </c>
    </row>
    <row r="339" spans="1:29">
      <c r="A339">
        <v>172</v>
      </c>
      <c r="B339">
        <v>11</v>
      </c>
      <c r="C339">
        <v>1</v>
      </c>
      <c r="D339">
        <v>0</v>
      </c>
      <c r="E339">
        <v>0</v>
      </c>
      <c r="F339">
        <v>10</v>
      </c>
      <c r="G339">
        <v>13</v>
      </c>
      <c r="H339">
        <v>0</v>
      </c>
      <c r="I339">
        <v>50</v>
      </c>
      <c r="J339">
        <v>72.916667000000004</v>
      </c>
      <c r="K339">
        <v>0.42393399999999998</v>
      </c>
      <c r="L339">
        <v>38.690475999999997</v>
      </c>
      <c r="M339">
        <v>18.096</v>
      </c>
      <c r="N339">
        <v>0</v>
      </c>
    </row>
    <row r="340" spans="1:29">
      <c r="A340">
        <v>173</v>
      </c>
      <c r="B340">
        <v>10</v>
      </c>
      <c r="C340">
        <v>2</v>
      </c>
      <c r="D340">
        <v>0</v>
      </c>
      <c r="E340">
        <v>0</v>
      </c>
      <c r="F340">
        <v>8</v>
      </c>
      <c r="G340">
        <v>8</v>
      </c>
      <c r="H340">
        <v>0</v>
      </c>
      <c r="I340">
        <v>32</v>
      </c>
      <c r="J340">
        <v>77.083332999999996</v>
      </c>
      <c r="K340">
        <v>0.44556800000000002</v>
      </c>
      <c r="L340">
        <v>38.690475999999997</v>
      </c>
      <c r="M340">
        <v>17.317</v>
      </c>
      <c r="N340">
        <v>0</v>
      </c>
    </row>
    <row r="341" spans="1:29">
      <c r="A341">
        <v>174</v>
      </c>
      <c r="B341">
        <v>11</v>
      </c>
      <c r="C341">
        <v>0</v>
      </c>
      <c r="D341">
        <v>0</v>
      </c>
      <c r="E341">
        <v>0</v>
      </c>
      <c r="F341">
        <v>4</v>
      </c>
      <c r="G341">
        <v>0</v>
      </c>
      <c r="H341">
        <v>1</v>
      </c>
      <c r="I341">
        <v>5</v>
      </c>
      <c r="J341">
        <v>43.75</v>
      </c>
      <c r="K341">
        <v>0.25143700000000002</v>
      </c>
      <c r="L341">
        <v>33.928570999999998</v>
      </c>
      <c r="M341">
        <v>11.090999999999999</v>
      </c>
      <c r="N341">
        <v>0</v>
      </c>
    </row>
    <row r="342" spans="1:29">
      <c r="A342">
        <v>175</v>
      </c>
      <c r="B342">
        <v>10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3</v>
      </c>
      <c r="I342">
        <v>3</v>
      </c>
      <c r="J342">
        <v>8.3333329999999997</v>
      </c>
      <c r="K342">
        <v>4.7619000000000002E-2</v>
      </c>
      <c r="L342">
        <v>29.464286000000001</v>
      </c>
      <c r="M342">
        <v>10.952</v>
      </c>
      <c r="N342">
        <v>0</v>
      </c>
    </row>
    <row r="344" spans="1:29">
      <c r="F344">
        <f xml:space="preserve"> AVERAGE(F228:F343)</f>
        <v>33.80869565217391</v>
      </c>
      <c r="G344">
        <f t="shared" ref="G344:I344" si="1" xml:space="preserve"> AVERAGE(G228:G343)</f>
        <v>33.269565217391303</v>
      </c>
      <c r="H344">
        <f t="shared" si="1"/>
        <v>1.5130434782608695</v>
      </c>
      <c r="I344">
        <f t="shared" si="1"/>
        <v>135.28695652173914</v>
      </c>
      <c r="J344">
        <f t="shared" ref="J344:L344" si="2" xml:space="preserve"> AVERAGE(J228:J342)</f>
        <v>69.257246426086979</v>
      </c>
      <c r="L344">
        <f t="shared" si="2"/>
        <v>34.888716356521734</v>
      </c>
      <c r="M344">
        <f t="shared" ref="M344:N344" si="3" xml:space="preserve"> AVERAGE(M228:M343)</f>
        <v>174.3979913043479</v>
      </c>
      <c r="N344">
        <f t="shared" si="3"/>
        <v>6.9526086956521738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0"/>
  <sheetViews>
    <sheetView topLeftCell="A151" workbookViewId="0">
      <selection activeCell="M158" sqref="M158"/>
    </sheetView>
  </sheetViews>
  <sheetFormatPr defaultRowHeight="15"/>
  <cols>
    <col min="2" max="2" width="15.85546875" bestFit="1" customWidth="1"/>
    <col min="6" max="6" width="12" bestFit="1" customWidth="1"/>
    <col min="7" max="7" width="14.85546875" customWidth="1"/>
    <col min="8" max="8" width="10.28515625" customWidth="1"/>
    <col min="9" max="9" width="14.85546875" customWidth="1"/>
    <col min="10" max="10" width="15.7109375" bestFit="1" customWidth="1"/>
    <col min="11" max="11" width="11" bestFit="1" customWidth="1"/>
    <col min="13" max="13" width="11" bestFit="1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5">
      <c r="A2">
        <v>2</v>
      </c>
      <c r="B2">
        <v>0.7</v>
      </c>
      <c r="C2" t="s">
        <v>22</v>
      </c>
      <c r="D2">
        <v>1440</v>
      </c>
      <c r="E2">
        <v>1080</v>
      </c>
      <c r="F2">
        <v>4</v>
      </c>
      <c r="G2">
        <v>6</v>
      </c>
      <c r="H2">
        <v>0.2</v>
      </c>
      <c r="I2">
        <v>0.25</v>
      </c>
      <c r="J2">
        <v>25</v>
      </c>
      <c r="K2">
        <v>1494770010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20</v>
      </c>
      <c r="S2">
        <v>0</v>
      </c>
      <c r="T2">
        <v>60</v>
      </c>
      <c r="U2">
        <v>31.25</v>
      </c>
      <c r="V2">
        <v>15.625</v>
      </c>
      <c r="W2">
        <v>4.4642860000000004</v>
      </c>
      <c r="X2">
        <v>0.88900000000000001</v>
      </c>
      <c r="Y2">
        <v>0</v>
      </c>
    </row>
    <row r="3" spans="1:25">
      <c r="A3">
        <v>3</v>
      </c>
      <c r="B3">
        <v>0</v>
      </c>
      <c r="C3">
        <v>2</v>
      </c>
      <c r="D3">
        <v>0</v>
      </c>
      <c r="E3">
        <v>0</v>
      </c>
      <c r="F3">
        <v>0</v>
      </c>
      <c r="G3">
        <v>34</v>
      </c>
      <c r="H3">
        <v>0</v>
      </c>
      <c r="I3">
        <v>102</v>
      </c>
      <c r="J3">
        <v>31.25</v>
      </c>
      <c r="K3">
        <v>10.416667</v>
      </c>
      <c r="L3">
        <v>4.4642860000000004</v>
      </c>
      <c r="M3">
        <v>1.498</v>
      </c>
      <c r="N3">
        <v>0</v>
      </c>
    </row>
    <row r="4" spans="1:25">
      <c r="A4">
        <v>5</v>
      </c>
      <c r="B4">
        <v>0</v>
      </c>
      <c r="C4">
        <v>3</v>
      </c>
      <c r="D4">
        <v>0</v>
      </c>
      <c r="E4">
        <v>0</v>
      </c>
      <c r="F4">
        <v>0</v>
      </c>
      <c r="G4">
        <v>42</v>
      </c>
      <c r="H4">
        <v>0</v>
      </c>
      <c r="I4">
        <v>126</v>
      </c>
      <c r="J4">
        <v>58.333333000000003</v>
      </c>
      <c r="K4">
        <v>11.666667</v>
      </c>
      <c r="L4">
        <v>8.3333329999999997</v>
      </c>
      <c r="M4">
        <v>3.2759999999999998</v>
      </c>
      <c r="N4">
        <v>0</v>
      </c>
    </row>
    <row r="5" spans="1:25">
      <c r="A5">
        <v>6</v>
      </c>
      <c r="B5">
        <v>0</v>
      </c>
      <c r="C5">
        <v>1</v>
      </c>
      <c r="D5">
        <v>0</v>
      </c>
      <c r="E5">
        <v>0</v>
      </c>
      <c r="F5">
        <v>0</v>
      </c>
      <c r="G5">
        <v>19</v>
      </c>
      <c r="H5">
        <v>0</v>
      </c>
      <c r="I5">
        <v>57</v>
      </c>
      <c r="J5">
        <v>12.5</v>
      </c>
      <c r="K5">
        <v>2.0833330000000001</v>
      </c>
      <c r="L5">
        <v>1.785714</v>
      </c>
      <c r="M5">
        <v>1.1080000000000001</v>
      </c>
      <c r="N5">
        <v>0</v>
      </c>
    </row>
    <row r="6" spans="1:25">
      <c r="A6">
        <v>7</v>
      </c>
      <c r="B6">
        <v>0</v>
      </c>
      <c r="C6">
        <v>2</v>
      </c>
      <c r="D6">
        <v>0</v>
      </c>
      <c r="E6">
        <v>0</v>
      </c>
      <c r="F6">
        <v>0</v>
      </c>
      <c r="G6">
        <v>29</v>
      </c>
      <c r="H6">
        <v>0</v>
      </c>
      <c r="I6">
        <v>87</v>
      </c>
      <c r="J6">
        <v>27.083333</v>
      </c>
      <c r="K6">
        <v>3.8690479999999998</v>
      </c>
      <c r="L6">
        <v>3.8690479999999998</v>
      </c>
      <c r="M6">
        <v>1.3879999999999999</v>
      </c>
      <c r="N6">
        <v>0</v>
      </c>
    </row>
    <row r="7" spans="1:25">
      <c r="A7">
        <v>8</v>
      </c>
      <c r="B7">
        <v>0</v>
      </c>
      <c r="C7">
        <v>2</v>
      </c>
      <c r="D7">
        <v>0</v>
      </c>
      <c r="E7">
        <v>0</v>
      </c>
      <c r="F7">
        <v>0</v>
      </c>
      <c r="G7">
        <v>15</v>
      </c>
      <c r="H7">
        <v>0</v>
      </c>
      <c r="I7">
        <v>45</v>
      </c>
      <c r="J7">
        <v>27.083333</v>
      </c>
      <c r="K7">
        <v>3.3854169999999999</v>
      </c>
      <c r="L7">
        <v>3.8690479999999998</v>
      </c>
      <c r="M7">
        <v>1.482</v>
      </c>
      <c r="N7">
        <v>0</v>
      </c>
    </row>
    <row r="8" spans="1:25">
      <c r="A8">
        <v>10</v>
      </c>
      <c r="B8">
        <v>0</v>
      </c>
      <c r="C8">
        <v>2</v>
      </c>
      <c r="D8">
        <v>0</v>
      </c>
      <c r="E8">
        <v>0</v>
      </c>
      <c r="F8">
        <v>0</v>
      </c>
      <c r="G8">
        <v>28</v>
      </c>
      <c r="H8">
        <v>0</v>
      </c>
      <c r="I8">
        <v>84</v>
      </c>
      <c r="J8">
        <v>33.333333000000003</v>
      </c>
      <c r="K8">
        <v>3.3333330000000001</v>
      </c>
      <c r="L8">
        <v>4.7619049999999996</v>
      </c>
      <c r="M8">
        <v>1.5129999999999999</v>
      </c>
      <c r="N8">
        <v>0</v>
      </c>
    </row>
    <row r="9" spans="1:25">
      <c r="A9">
        <v>11</v>
      </c>
      <c r="B9">
        <v>0</v>
      </c>
      <c r="C9">
        <v>1</v>
      </c>
      <c r="D9">
        <v>0</v>
      </c>
      <c r="E9">
        <v>0</v>
      </c>
      <c r="F9">
        <v>0</v>
      </c>
      <c r="G9">
        <v>9</v>
      </c>
      <c r="H9">
        <v>0</v>
      </c>
      <c r="I9">
        <v>27</v>
      </c>
      <c r="J9">
        <v>14.583333</v>
      </c>
      <c r="K9">
        <v>1.325758</v>
      </c>
      <c r="L9">
        <v>2.0833330000000001</v>
      </c>
      <c r="M9">
        <v>0.98299999999999998</v>
      </c>
      <c r="N9">
        <v>0</v>
      </c>
    </row>
    <row r="10" spans="1:25">
      <c r="A10">
        <v>12</v>
      </c>
      <c r="B10">
        <v>0</v>
      </c>
      <c r="C10">
        <v>1</v>
      </c>
      <c r="D10">
        <v>0</v>
      </c>
      <c r="E10">
        <v>0</v>
      </c>
      <c r="F10">
        <v>0</v>
      </c>
      <c r="G10">
        <v>1</v>
      </c>
      <c r="H10">
        <v>0</v>
      </c>
      <c r="I10">
        <v>3</v>
      </c>
      <c r="J10">
        <v>14.583333</v>
      </c>
      <c r="K10">
        <v>1.2152780000000001</v>
      </c>
      <c r="L10">
        <v>2.0833330000000001</v>
      </c>
      <c r="M10">
        <v>1.0449999999999999</v>
      </c>
      <c r="N10">
        <v>0</v>
      </c>
    </row>
    <row r="11" spans="1:25">
      <c r="A11">
        <v>13</v>
      </c>
      <c r="B11">
        <v>11</v>
      </c>
      <c r="C11">
        <v>3</v>
      </c>
      <c r="D11">
        <v>0</v>
      </c>
      <c r="E11">
        <v>0</v>
      </c>
      <c r="F11">
        <v>13</v>
      </c>
      <c r="G11">
        <v>49</v>
      </c>
      <c r="H11">
        <v>3</v>
      </c>
      <c r="I11">
        <v>167</v>
      </c>
      <c r="J11">
        <v>58.333333000000003</v>
      </c>
      <c r="K11">
        <v>4.4871790000000003</v>
      </c>
      <c r="L11">
        <v>17.857143000000001</v>
      </c>
      <c r="M11">
        <v>538.78099999999995</v>
      </c>
      <c r="N11">
        <v>0</v>
      </c>
    </row>
    <row r="12" spans="1:25">
      <c r="A12">
        <v>14</v>
      </c>
      <c r="B12">
        <v>19</v>
      </c>
      <c r="C12">
        <v>4</v>
      </c>
      <c r="D12">
        <v>0</v>
      </c>
      <c r="E12">
        <v>0</v>
      </c>
      <c r="F12">
        <v>23</v>
      </c>
      <c r="G12">
        <v>80</v>
      </c>
      <c r="H12">
        <v>28</v>
      </c>
      <c r="I12">
        <v>291</v>
      </c>
      <c r="J12">
        <v>54.166666999999997</v>
      </c>
      <c r="K12">
        <v>3.8690479999999998</v>
      </c>
      <c r="L12">
        <v>31.547619000000001</v>
      </c>
      <c r="M12">
        <v>601.78899999999999</v>
      </c>
      <c r="N12">
        <v>23.02</v>
      </c>
    </row>
    <row r="13" spans="1:25">
      <c r="A13">
        <v>15</v>
      </c>
      <c r="B13">
        <v>26</v>
      </c>
      <c r="C13">
        <v>2</v>
      </c>
      <c r="D13">
        <v>0</v>
      </c>
      <c r="E13">
        <v>0</v>
      </c>
      <c r="F13">
        <v>22</v>
      </c>
      <c r="G13">
        <v>11</v>
      </c>
      <c r="H13">
        <v>50</v>
      </c>
      <c r="I13">
        <v>105</v>
      </c>
      <c r="J13">
        <v>25</v>
      </c>
      <c r="K13">
        <v>1.6666669999999999</v>
      </c>
      <c r="L13">
        <v>39.880952000000001</v>
      </c>
      <c r="M13">
        <v>602.25800000000004</v>
      </c>
      <c r="N13">
        <v>66.67</v>
      </c>
    </row>
    <row r="14" spans="1:25">
      <c r="A14">
        <v>16</v>
      </c>
      <c r="B14">
        <v>32</v>
      </c>
      <c r="C14">
        <v>1</v>
      </c>
      <c r="D14">
        <v>0</v>
      </c>
      <c r="E14">
        <v>0</v>
      </c>
      <c r="F14">
        <v>23</v>
      </c>
      <c r="G14">
        <v>15</v>
      </c>
      <c r="H14">
        <v>72</v>
      </c>
      <c r="I14">
        <v>140</v>
      </c>
      <c r="J14">
        <v>16.666667</v>
      </c>
      <c r="K14">
        <v>1.0416669999999999</v>
      </c>
      <c r="L14">
        <v>47.916666999999997</v>
      </c>
      <c r="M14">
        <v>602.55399999999997</v>
      </c>
      <c r="N14">
        <v>67.14</v>
      </c>
    </row>
    <row r="15" spans="1:25">
      <c r="A15">
        <v>17</v>
      </c>
      <c r="B15">
        <v>40</v>
      </c>
      <c r="C15">
        <v>1</v>
      </c>
      <c r="D15">
        <v>0</v>
      </c>
      <c r="E15">
        <v>0</v>
      </c>
      <c r="F15">
        <v>118</v>
      </c>
      <c r="G15">
        <v>2</v>
      </c>
      <c r="H15">
        <v>0</v>
      </c>
      <c r="I15">
        <v>124</v>
      </c>
      <c r="J15">
        <v>12.5</v>
      </c>
      <c r="K15">
        <v>0.735294</v>
      </c>
      <c r="L15">
        <v>56.845238000000002</v>
      </c>
      <c r="M15">
        <v>603.80200000000002</v>
      </c>
      <c r="N15">
        <v>94.35</v>
      </c>
    </row>
    <row r="16" spans="1:25">
      <c r="A16">
        <v>18</v>
      </c>
      <c r="B16">
        <v>42</v>
      </c>
      <c r="C16">
        <v>2</v>
      </c>
      <c r="D16">
        <v>0</v>
      </c>
      <c r="E16">
        <v>0</v>
      </c>
      <c r="F16">
        <v>109</v>
      </c>
      <c r="G16">
        <v>29</v>
      </c>
      <c r="H16">
        <v>0</v>
      </c>
      <c r="I16">
        <v>196</v>
      </c>
      <c r="J16">
        <v>27.083333</v>
      </c>
      <c r="K16">
        <v>1.5046299999999999</v>
      </c>
      <c r="L16">
        <v>65.476190000000003</v>
      </c>
      <c r="M16">
        <v>603.255</v>
      </c>
      <c r="N16">
        <v>54.59</v>
      </c>
    </row>
    <row r="17" spans="1:14">
      <c r="A17">
        <v>19</v>
      </c>
      <c r="B17">
        <v>51</v>
      </c>
      <c r="C17">
        <v>2</v>
      </c>
      <c r="D17">
        <v>0</v>
      </c>
      <c r="E17">
        <v>0</v>
      </c>
      <c r="F17">
        <v>174</v>
      </c>
      <c r="G17">
        <v>38</v>
      </c>
      <c r="H17">
        <v>0</v>
      </c>
      <c r="I17">
        <v>288</v>
      </c>
      <c r="J17">
        <v>97.916667000000004</v>
      </c>
      <c r="K17">
        <v>5.1535089999999997</v>
      </c>
      <c r="L17">
        <v>75.297618999999997</v>
      </c>
      <c r="M17">
        <v>603.81799999999998</v>
      </c>
      <c r="N17">
        <v>57.99</v>
      </c>
    </row>
    <row r="18" spans="1:14">
      <c r="A18">
        <v>20</v>
      </c>
      <c r="B18">
        <v>44</v>
      </c>
      <c r="C18">
        <v>1</v>
      </c>
      <c r="D18">
        <v>0</v>
      </c>
      <c r="E18">
        <v>0</v>
      </c>
      <c r="F18">
        <v>251</v>
      </c>
      <c r="G18">
        <v>11</v>
      </c>
      <c r="H18">
        <v>0</v>
      </c>
      <c r="I18">
        <v>284</v>
      </c>
      <c r="J18">
        <v>93.75</v>
      </c>
      <c r="K18">
        <v>4.6875</v>
      </c>
      <c r="L18">
        <v>67.559523999999996</v>
      </c>
      <c r="M18">
        <v>604.37900000000002</v>
      </c>
      <c r="N18">
        <v>83.1</v>
      </c>
    </row>
    <row r="19" spans="1:14">
      <c r="A19">
        <v>21</v>
      </c>
      <c r="B19">
        <v>37</v>
      </c>
      <c r="C19">
        <v>1</v>
      </c>
      <c r="D19">
        <v>0</v>
      </c>
      <c r="E19">
        <v>0</v>
      </c>
      <c r="F19">
        <v>231</v>
      </c>
      <c r="G19">
        <v>6</v>
      </c>
      <c r="H19">
        <v>0</v>
      </c>
      <c r="I19">
        <v>249</v>
      </c>
      <c r="J19">
        <v>91.666667000000004</v>
      </c>
      <c r="K19">
        <v>4.3650789999999997</v>
      </c>
      <c r="L19">
        <v>55.952381000000003</v>
      </c>
      <c r="M19">
        <v>603.31799999999998</v>
      </c>
      <c r="N19">
        <v>61.04</v>
      </c>
    </row>
    <row r="20" spans="1:14">
      <c r="A20">
        <v>22</v>
      </c>
      <c r="B20">
        <v>30</v>
      </c>
      <c r="C20">
        <v>0</v>
      </c>
      <c r="D20">
        <v>0</v>
      </c>
      <c r="E20">
        <v>0</v>
      </c>
      <c r="F20">
        <v>120</v>
      </c>
      <c r="G20">
        <v>0</v>
      </c>
      <c r="H20">
        <v>0</v>
      </c>
      <c r="I20">
        <v>120</v>
      </c>
      <c r="J20">
        <v>91.666667000000004</v>
      </c>
      <c r="K20">
        <v>4.1666670000000003</v>
      </c>
      <c r="L20">
        <v>42.857143000000001</v>
      </c>
      <c r="M20">
        <v>603.02200000000005</v>
      </c>
      <c r="N20">
        <v>36.67</v>
      </c>
    </row>
    <row r="21" spans="1:14">
      <c r="A21">
        <v>23</v>
      </c>
      <c r="B21">
        <v>19</v>
      </c>
      <c r="C21">
        <v>3</v>
      </c>
      <c r="D21">
        <v>0</v>
      </c>
      <c r="E21">
        <v>0</v>
      </c>
      <c r="F21">
        <v>85</v>
      </c>
      <c r="G21">
        <v>47</v>
      </c>
      <c r="H21">
        <v>0</v>
      </c>
      <c r="I21">
        <v>226</v>
      </c>
      <c r="J21">
        <v>93.75</v>
      </c>
      <c r="K21">
        <v>4.0760870000000002</v>
      </c>
      <c r="L21">
        <v>32.738095000000001</v>
      </c>
      <c r="M21">
        <v>603.98900000000003</v>
      </c>
      <c r="N21">
        <v>53.98</v>
      </c>
    </row>
    <row r="22" spans="1:14">
      <c r="A22">
        <v>24</v>
      </c>
      <c r="B22">
        <v>14</v>
      </c>
      <c r="C22">
        <v>1</v>
      </c>
      <c r="D22">
        <v>0</v>
      </c>
      <c r="E22">
        <v>0</v>
      </c>
      <c r="F22">
        <v>67</v>
      </c>
      <c r="G22">
        <v>7</v>
      </c>
      <c r="H22">
        <v>0</v>
      </c>
      <c r="I22">
        <v>88</v>
      </c>
      <c r="J22">
        <v>79.166667000000004</v>
      </c>
      <c r="K22">
        <v>3.2986110000000002</v>
      </c>
      <c r="L22">
        <v>21.726189999999999</v>
      </c>
      <c r="M22">
        <v>609.93299999999999</v>
      </c>
      <c r="N22">
        <v>46.59</v>
      </c>
    </row>
    <row r="23" spans="1:14">
      <c r="A23">
        <v>25</v>
      </c>
      <c r="B23">
        <v>8</v>
      </c>
      <c r="C23">
        <v>0</v>
      </c>
      <c r="D23">
        <v>0</v>
      </c>
      <c r="E23">
        <v>0</v>
      </c>
      <c r="F23">
        <v>8</v>
      </c>
      <c r="G23">
        <v>0</v>
      </c>
      <c r="H23">
        <v>0</v>
      </c>
      <c r="I23">
        <v>8</v>
      </c>
      <c r="J23">
        <v>77.083332999999996</v>
      </c>
      <c r="K23">
        <v>3.0833330000000001</v>
      </c>
      <c r="L23">
        <v>11.904762</v>
      </c>
      <c r="M23">
        <v>17.565999999999999</v>
      </c>
      <c r="N23">
        <v>0</v>
      </c>
    </row>
    <row r="24" spans="1:14">
      <c r="A24">
        <v>26</v>
      </c>
      <c r="B24">
        <v>1</v>
      </c>
      <c r="C24">
        <v>2</v>
      </c>
      <c r="D24">
        <v>0</v>
      </c>
      <c r="E24">
        <v>0</v>
      </c>
      <c r="F24">
        <v>1</v>
      </c>
      <c r="G24">
        <v>24</v>
      </c>
      <c r="H24">
        <v>0</v>
      </c>
      <c r="I24">
        <v>76</v>
      </c>
      <c r="J24">
        <v>33.333333000000003</v>
      </c>
      <c r="K24">
        <v>1.2820510000000001</v>
      </c>
      <c r="L24">
        <v>4.7619049999999996</v>
      </c>
      <c r="M24">
        <v>2.823</v>
      </c>
      <c r="N24">
        <v>0</v>
      </c>
    </row>
    <row r="25" spans="1:14">
      <c r="A25">
        <v>27</v>
      </c>
      <c r="B25">
        <v>0</v>
      </c>
      <c r="C25">
        <v>1</v>
      </c>
      <c r="D25">
        <v>0</v>
      </c>
      <c r="E25">
        <v>0</v>
      </c>
      <c r="F25">
        <v>0</v>
      </c>
      <c r="G25">
        <v>15</v>
      </c>
      <c r="H25">
        <v>0</v>
      </c>
      <c r="I25">
        <v>45</v>
      </c>
      <c r="J25">
        <v>14.583333</v>
      </c>
      <c r="K25">
        <v>0.54012300000000002</v>
      </c>
      <c r="L25">
        <v>2.0833330000000001</v>
      </c>
      <c r="M25">
        <v>0.81100000000000005</v>
      </c>
      <c r="N25">
        <v>0</v>
      </c>
    </row>
    <row r="26" spans="1:14">
      <c r="A26">
        <v>28</v>
      </c>
      <c r="B26">
        <v>0</v>
      </c>
      <c r="C26">
        <v>1</v>
      </c>
      <c r="D26">
        <v>0</v>
      </c>
      <c r="E26">
        <v>0</v>
      </c>
      <c r="F26">
        <v>0</v>
      </c>
      <c r="G26">
        <v>2</v>
      </c>
      <c r="H26">
        <v>0</v>
      </c>
      <c r="I26">
        <v>6</v>
      </c>
      <c r="J26">
        <v>14.583333</v>
      </c>
      <c r="K26">
        <v>0.52083299999999999</v>
      </c>
      <c r="L26">
        <v>2.0833330000000001</v>
      </c>
      <c r="M26">
        <v>0.78</v>
      </c>
      <c r="N26">
        <v>0</v>
      </c>
    </row>
    <row r="27" spans="1:14">
      <c r="A27">
        <v>29</v>
      </c>
      <c r="B27">
        <v>0</v>
      </c>
      <c r="C27">
        <v>2</v>
      </c>
      <c r="D27">
        <v>0</v>
      </c>
      <c r="E27">
        <v>0</v>
      </c>
      <c r="F27">
        <v>0</v>
      </c>
      <c r="G27">
        <v>16</v>
      </c>
      <c r="H27">
        <v>0</v>
      </c>
      <c r="I27">
        <v>48</v>
      </c>
      <c r="J27">
        <v>29.166667</v>
      </c>
      <c r="K27">
        <v>1.0057469999999999</v>
      </c>
      <c r="L27">
        <v>4.1666670000000003</v>
      </c>
      <c r="M27">
        <v>1.1859999999999999</v>
      </c>
      <c r="N27">
        <v>0</v>
      </c>
    </row>
    <row r="28" spans="1:14">
      <c r="A28">
        <v>30</v>
      </c>
      <c r="B28">
        <v>0</v>
      </c>
      <c r="C28">
        <v>5</v>
      </c>
      <c r="D28">
        <v>0</v>
      </c>
      <c r="E28">
        <v>0</v>
      </c>
      <c r="F28">
        <v>0</v>
      </c>
      <c r="G28">
        <v>109</v>
      </c>
      <c r="H28">
        <v>0</v>
      </c>
      <c r="I28">
        <v>333</v>
      </c>
      <c r="J28">
        <v>87.5</v>
      </c>
      <c r="K28">
        <v>2.9166669999999999</v>
      </c>
      <c r="L28">
        <v>12.5</v>
      </c>
      <c r="M28">
        <v>7.1449999999999996</v>
      </c>
      <c r="N28">
        <v>0</v>
      </c>
    </row>
    <row r="29" spans="1:14">
      <c r="A29">
        <v>31</v>
      </c>
      <c r="B29">
        <v>0</v>
      </c>
      <c r="C29">
        <v>1</v>
      </c>
      <c r="D29">
        <v>0</v>
      </c>
      <c r="E29">
        <v>0</v>
      </c>
      <c r="F29">
        <v>0</v>
      </c>
      <c r="G29">
        <v>23</v>
      </c>
      <c r="H29">
        <v>0</v>
      </c>
      <c r="I29">
        <v>69</v>
      </c>
      <c r="J29">
        <v>14.583333</v>
      </c>
      <c r="K29">
        <v>0.47043000000000001</v>
      </c>
      <c r="L29">
        <v>2.0833330000000001</v>
      </c>
      <c r="M29">
        <v>0.65500000000000003</v>
      </c>
      <c r="N29">
        <v>0</v>
      </c>
    </row>
    <row r="30" spans="1:14">
      <c r="A30">
        <v>32</v>
      </c>
      <c r="B30">
        <v>0</v>
      </c>
      <c r="C30">
        <v>3</v>
      </c>
      <c r="D30">
        <v>0</v>
      </c>
      <c r="E30">
        <v>0</v>
      </c>
      <c r="F30">
        <v>0</v>
      </c>
      <c r="G30">
        <v>57</v>
      </c>
      <c r="H30">
        <v>0</v>
      </c>
      <c r="I30">
        <v>171</v>
      </c>
      <c r="J30">
        <v>54.166666999999997</v>
      </c>
      <c r="K30">
        <v>1.6927080000000001</v>
      </c>
      <c r="L30">
        <v>7.7380950000000004</v>
      </c>
      <c r="M30">
        <v>2.246</v>
      </c>
      <c r="N30">
        <v>0</v>
      </c>
    </row>
    <row r="31" spans="1:14">
      <c r="A31">
        <v>33</v>
      </c>
      <c r="B31">
        <v>0</v>
      </c>
      <c r="C31">
        <v>1</v>
      </c>
      <c r="D31">
        <v>0</v>
      </c>
      <c r="E31">
        <v>0</v>
      </c>
      <c r="F31">
        <v>0</v>
      </c>
      <c r="G31">
        <v>14</v>
      </c>
      <c r="H31">
        <v>0</v>
      </c>
      <c r="I31">
        <v>42</v>
      </c>
      <c r="J31">
        <v>16.666667</v>
      </c>
      <c r="K31">
        <v>0.50505100000000003</v>
      </c>
      <c r="L31">
        <v>2.3809520000000002</v>
      </c>
      <c r="M31">
        <v>0.81200000000000006</v>
      </c>
      <c r="N31">
        <v>0</v>
      </c>
    </row>
    <row r="32" spans="1:14">
      <c r="A32">
        <v>34</v>
      </c>
      <c r="B32">
        <v>0</v>
      </c>
      <c r="C32">
        <v>2</v>
      </c>
      <c r="D32">
        <v>0</v>
      </c>
      <c r="E32">
        <v>0</v>
      </c>
      <c r="F32">
        <v>0</v>
      </c>
      <c r="G32">
        <v>32</v>
      </c>
      <c r="H32">
        <v>0</v>
      </c>
      <c r="I32">
        <v>96</v>
      </c>
      <c r="J32">
        <v>27.083333</v>
      </c>
      <c r="K32">
        <v>0.79656899999999997</v>
      </c>
      <c r="L32">
        <v>3.8690479999999998</v>
      </c>
      <c r="M32">
        <v>1.17</v>
      </c>
      <c r="N32">
        <v>0</v>
      </c>
    </row>
    <row r="33" spans="1:14">
      <c r="A33">
        <v>35</v>
      </c>
      <c r="B33">
        <v>0</v>
      </c>
      <c r="C33">
        <v>1</v>
      </c>
      <c r="D33">
        <v>0</v>
      </c>
      <c r="E33">
        <v>0</v>
      </c>
      <c r="F33">
        <v>0</v>
      </c>
      <c r="G33">
        <v>1</v>
      </c>
      <c r="H33">
        <v>0</v>
      </c>
      <c r="I33">
        <v>3</v>
      </c>
      <c r="J33">
        <v>14.583333</v>
      </c>
      <c r="K33">
        <v>0.41666700000000001</v>
      </c>
      <c r="L33">
        <v>2.0833330000000001</v>
      </c>
      <c r="M33">
        <v>0.749</v>
      </c>
      <c r="N33">
        <v>0</v>
      </c>
    </row>
    <row r="34" spans="1:14">
      <c r="A34">
        <v>36</v>
      </c>
      <c r="B34">
        <v>0</v>
      </c>
      <c r="C34">
        <v>1</v>
      </c>
      <c r="D34">
        <v>0</v>
      </c>
      <c r="E34">
        <v>0</v>
      </c>
      <c r="F34">
        <v>0</v>
      </c>
      <c r="G34">
        <v>22</v>
      </c>
      <c r="H34">
        <v>0</v>
      </c>
      <c r="I34">
        <v>66</v>
      </c>
      <c r="J34">
        <v>12.5</v>
      </c>
      <c r="K34">
        <v>0.34722199999999998</v>
      </c>
      <c r="L34">
        <v>1.785714</v>
      </c>
      <c r="M34">
        <v>0.79500000000000004</v>
      </c>
      <c r="N34">
        <v>0</v>
      </c>
    </row>
    <row r="35" spans="1:14">
      <c r="A35">
        <v>37</v>
      </c>
      <c r="B35">
        <v>0</v>
      </c>
      <c r="C35">
        <v>3</v>
      </c>
      <c r="D35">
        <v>0</v>
      </c>
      <c r="E35">
        <v>0</v>
      </c>
      <c r="F35">
        <v>0</v>
      </c>
      <c r="G35">
        <v>36</v>
      </c>
      <c r="H35">
        <v>0</v>
      </c>
      <c r="I35">
        <v>108</v>
      </c>
      <c r="J35">
        <v>58.333333000000003</v>
      </c>
      <c r="K35">
        <v>1.5765769999999999</v>
      </c>
      <c r="L35">
        <v>8.3333329999999997</v>
      </c>
      <c r="M35">
        <v>2.4340000000000002</v>
      </c>
      <c r="N35">
        <v>0</v>
      </c>
    </row>
    <row r="36" spans="1:14">
      <c r="A36">
        <v>39</v>
      </c>
      <c r="B36">
        <v>0</v>
      </c>
      <c r="C36">
        <v>5</v>
      </c>
      <c r="D36">
        <v>0</v>
      </c>
      <c r="E36">
        <v>0</v>
      </c>
      <c r="F36">
        <v>0</v>
      </c>
      <c r="G36">
        <v>66</v>
      </c>
      <c r="H36">
        <v>0</v>
      </c>
      <c r="I36">
        <v>198</v>
      </c>
      <c r="J36">
        <v>83.333332999999996</v>
      </c>
      <c r="K36">
        <v>2.136752</v>
      </c>
      <c r="L36">
        <v>11.904762</v>
      </c>
      <c r="M36">
        <v>6.0369999999999999</v>
      </c>
      <c r="N36">
        <v>0</v>
      </c>
    </row>
    <row r="37" spans="1:14">
      <c r="A37">
        <v>40</v>
      </c>
      <c r="B37">
        <v>0</v>
      </c>
      <c r="C37">
        <v>1</v>
      </c>
      <c r="D37">
        <v>0</v>
      </c>
      <c r="E37">
        <v>0</v>
      </c>
      <c r="F37">
        <v>0</v>
      </c>
      <c r="G37">
        <v>12</v>
      </c>
      <c r="H37">
        <v>0</v>
      </c>
      <c r="I37">
        <v>36</v>
      </c>
      <c r="J37">
        <v>12.5</v>
      </c>
      <c r="K37">
        <v>0.3125</v>
      </c>
      <c r="L37">
        <v>1.785714</v>
      </c>
      <c r="M37">
        <v>0.749</v>
      </c>
      <c r="N37">
        <v>0</v>
      </c>
    </row>
    <row r="38" spans="1:14">
      <c r="A38">
        <v>41</v>
      </c>
      <c r="B38">
        <v>0</v>
      </c>
      <c r="C38">
        <v>2</v>
      </c>
      <c r="D38">
        <v>0</v>
      </c>
      <c r="E38">
        <v>0</v>
      </c>
      <c r="F38">
        <v>0</v>
      </c>
      <c r="G38">
        <v>27</v>
      </c>
      <c r="H38">
        <v>0</v>
      </c>
      <c r="I38">
        <v>81</v>
      </c>
      <c r="J38">
        <v>27.083333</v>
      </c>
      <c r="K38">
        <v>0.66056899999999996</v>
      </c>
      <c r="L38">
        <v>3.8690479999999998</v>
      </c>
      <c r="M38">
        <v>1.1539999999999999</v>
      </c>
      <c r="N38">
        <v>0</v>
      </c>
    </row>
    <row r="39" spans="1:14">
      <c r="A39">
        <v>42</v>
      </c>
      <c r="B39">
        <v>0</v>
      </c>
      <c r="C39">
        <v>2</v>
      </c>
      <c r="D39">
        <v>0</v>
      </c>
      <c r="E39">
        <v>0</v>
      </c>
      <c r="F39">
        <v>0</v>
      </c>
      <c r="G39">
        <v>20</v>
      </c>
      <c r="H39">
        <v>0</v>
      </c>
      <c r="I39">
        <v>60</v>
      </c>
      <c r="J39">
        <v>29.166667</v>
      </c>
      <c r="K39">
        <v>0.69444399999999995</v>
      </c>
      <c r="L39">
        <v>4.1666670000000003</v>
      </c>
      <c r="M39">
        <v>1.2330000000000001</v>
      </c>
      <c r="N39">
        <v>0</v>
      </c>
    </row>
    <row r="40" spans="1:14">
      <c r="A40">
        <v>43</v>
      </c>
      <c r="B40">
        <v>0</v>
      </c>
      <c r="C40">
        <v>2</v>
      </c>
      <c r="D40">
        <v>0</v>
      </c>
      <c r="E40">
        <v>0</v>
      </c>
      <c r="F40">
        <v>0</v>
      </c>
      <c r="G40">
        <v>29</v>
      </c>
      <c r="H40">
        <v>0</v>
      </c>
      <c r="I40">
        <v>87</v>
      </c>
      <c r="J40">
        <v>29.166667</v>
      </c>
      <c r="K40">
        <v>0.67829499999999998</v>
      </c>
      <c r="L40">
        <v>4.1666670000000003</v>
      </c>
      <c r="M40">
        <v>1.1539999999999999</v>
      </c>
      <c r="N40">
        <v>0</v>
      </c>
    </row>
    <row r="41" spans="1:14">
      <c r="A41">
        <v>44</v>
      </c>
      <c r="B41">
        <v>0</v>
      </c>
      <c r="C41">
        <v>1</v>
      </c>
      <c r="D41">
        <v>0</v>
      </c>
      <c r="E41">
        <v>0</v>
      </c>
      <c r="F41">
        <v>0</v>
      </c>
      <c r="G41">
        <v>3</v>
      </c>
      <c r="H41">
        <v>0</v>
      </c>
      <c r="I41">
        <v>9</v>
      </c>
      <c r="J41">
        <v>12.5</v>
      </c>
      <c r="K41">
        <v>0.28409099999999998</v>
      </c>
      <c r="L41">
        <v>1.785714</v>
      </c>
      <c r="M41">
        <v>0.79600000000000004</v>
      </c>
      <c r="N41">
        <v>0</v>
      </c>
    </row>
    <row r="42" spans="1:14">
      <c r="A42">
        <v>45</v>
      </c>
      <c r="B42">
        <v>0</v>
      </c>
      <c r="C42">
        <v>1</v>
      </c>
      <c r="D42">
        <v>0</v>
      </c>
      <c r="E42">
        <v>0</v>
      </c>
      <c r="F42">
        <v>0</v>
      </c>
      <c r="G42">
        <v>24</v>
      </c>
      <c r="H42">
        <v>0</v>
      </c>
      <c r="I42">
        <v>72</v>
      </c>
      <c r="J42">
        <v>14.583333</v>
      </c>
      <c r="K42">
        <v>0.32407399999999997</v>
      </c>
      <c r="L42">
        <v>2.0833330000000001</v>
      </c>
      <c r="M42">
        <v>0.748</v>
      </c>
      <c r="N42">
        <v>0</v>
      </c>
    </row>
    <row r="43" spans="1:14">
      <c r="A43">
        <v>46</v>
      </c>
      <c r="B43">
        <v>0</v>
      </c>
      <c r="C43">
        <v>1</v>
      </c>
      <c r="D43">
        <v>0</v>
      </c>
      <c r="E43">
        <v>0</v>
      </c>
      <c r="F43">
        <v>0</v>
      </c>
      <c r="G43">
        <v>22</v>
      </c>
      <c r="H43">
        <v>0</v>
      </c>
      <c r="I43">
        <v>66</v>
      </c>
      <c r="J43">
        <v>16.666667</v>
      </c>
      <c r="K43">
        <v>0.362319</v>
      </c>
      <c r="L43">
        <v>2.3809520000000002</v>
      </c>
      <c r="M43">
        <v>0.78</v>
      </c>
      <c r="N43">
        <v>0</v>
      </c>
    </row>
    <row r="44" spans="1:14">
      <c r="A44">
        <v>47</v>
      </c>
      <c r="B44">
        <v>0</v>
      </c>
      <c r="C44">
        <v>1</v>
      </c>
      <c r="D44">
        <v>0</v>
      </c>
      <c r="E44">
        <v>0</v>
      </c>
      <c r="F44">
        <v>0</v>
      </c>
      <c r="G44">
        <v>6</v>
      </c>
      <c r="H44">
        <v>0</v>
      </c>
      <c r="I44">
        <v>18</v>
      </c>
      <c r="J44">
        <v>12.5</v>
      </c>
      <c r="K44">
        <v>0.265957</v>
      </c>
      <c r="L44">
        <v>1.785714</v>
      </c>
      <c r="M44">
        <v>0.84299999999999997</v>
      </c>
      <c r="N44">
        <v>0</v>
      </c>
    </row>
    <row r="45" spans="1:14">
      <c r="A45">
        <v>48</v>
      </c>
      <c r="B45">
        <v>0</v>
      </c>
      <c r="C45">
        <v>1</v>
      </c>
      <c r="D45">
        <v>0</v>
      </c>
      <c r="E45">
        <v>0</v>
      </c>
      <c r="F45">
        <v>0</v>
      </c>
      <c r="G45">
        <v>23</v>
      </c>
      <c r="H45">
        <v>0</v>
      </c>
      <c r="I45">
        <v>69</v>
      </c>
      <c r="J45">
        <v>12.5</v>
      </c>
      <c r="K45">
        <v>0.26041700000000001</v>
      </c>
      <c r="L45">
        <v>1.785714</v>
      </c>
      <c r="M45">
        <v>0.81100000000000005</v>
      </c>
      <c r="N45">
        <v>0</v>
      </c>
    </row>
    <row r="46" spans="1:14">
      <c r="A46">
        <v>49</v>
      </c>
      <c r="B46">
        <v>0</v>
      </c>
      <c r="C46">
        <v>1</v>
      </c>
      <c r="D46">
        <v>0</v>
      </c>
      <c r="E46">
        <v>0</v>
      </c>
      <c r="F46">
        <v>0</v>
      </c>
      <c r="G46">
        <v>3</v>
      </c>
      <c r="H46">
        <v>0</v>
      </c>
      <c r="I46">
        <v>9</v>
      </c>
      <c r="J46">
        <v>14.583333</v>
      </c>
      <c r="K46">
        <v>0.29761900000000002</v>
      </c>
      <c r="L46">
        <v>2.0833330000000001</v>
      </c>
      <c r="M46">
        <v>0.79600000000000004</v>
      </c>
      <c r="N46">
        <v>0</v>
      </c>
    </row>
    <row r="47" spans="1:14">
      <c r="A47">
        <v>50</v>
      </c>
      <c r="B47">
        <v>0</v>
      </c>
      <c r="C47">
        <v>1</v>
      </c>
      <c r="D47">
        <v>0</v>
      </c>
      <c r="E47">
        <v>0</v>
      </c>
      <c r="F47">
        <v>0</v>
      </c>
      <c r="G47">
        <v>21</v>
      </c>
      <c r="H47">
        <v>0</v>
      </c>
      <c r="I47">
        <v>63</v>
      </c>
      <c r="J47">
        <v>12.5</v>
      </c>
      <c r="K47">
        <v>0.25</v>
      </c>
      <c r="L47">
        <v>1.785714</v>
      </c>
      <c r="M47">
        <v>0.71699999999999997</v>
      </c>
      <c r="N47">
        <v>0</v>
      </c>
    </row>
    <row r="48" spans="1:14">
      <c r="A48">
        <v>51</v>
      </c>
      <c r="B48">
        <v>0</v>
      </c>
      <c r="C48">
        <v>2</v>
      </c>
      <c r="D48">
        <v>0</v>
      </c>
      <c r="E48">
        <v>0</v>
      </c>
      <c r="F48">
        <v>0</v>
      </c>
      <c r="G48">
        <v>44</v>
      </c>
      <c r="H48">
        <v>0</v>
      </c>
      <c r="I48">
        <v>132</v>
      </c>
      <c r="J48">
        <v>31.25</v>
      </c>
      <c r="K48">
        <v>0.61274499999999998</v>
      </c>
      <c r="L48">
        <v>4.4642860000000004</v>
      </c>
      <c r="M48">
        <v>1.139</v>
      </c>
      <c r="N48">
        <v>0</v>
      </c>
    </row>
    <row r="49" spans="1:14">
      <c r="A49">
        <v>53</v>
      </c>
      <c r="B49">
        <v>0</v>
      </c>
      <c r="C49">
        <v>2</v>
      </c>
      <c r="D49">
        <v>0</v>
      </c>
      <c r="E49">
        <v>0</v>
      </c>
      <c r="F49">
        <v>0</v>
      </c>
      <c r="G49">
        <v>11</v>
      </c>
      <c r="H49">
        <v>0</v>
      </c>
      <c r="I49">
        <v>33</v>
      </c>
      <c r="J49">
        <v>33.333333000000003</v>
      </c>
      <c r="K49">
        <v>0.62893100000000002</v>
      </c>
      <c r="L49">
        <v>4.7619049999999996</v>
      </c>
      <c r="M49">
        <v>1.2789999999999999</v>
      </c>
      <c r="N49">
        <v>0</v>
      </c>
    </row>
    <row r="50" spans="1:14">
      <c r="A50">
        <v>54</v>
      </c>
      <c r="B50">
        <v>0</v>
      </c>
      <c r="C50">
        <v>1</v>
      </c>
      <c r="D50">
        <v>0</v>
      </c>
      <c r="E50">
        <v>0</v>
      </c>
      <c r="F50">
        <v>0</v>
      </c>
      <c r="G50">
        <v>21</v>
      </c>
      <c r="H50">
        <v>0</v>
      </c>
      <c r="I50">
        <v>63</v>
      </c>
      <c r="J50">
        <v>12.5</v>
      </c>
      <c r="K50">
        <v>0.23148099999999999</v>
      </c>
      <c r="L50">
        <v>1.785714</v>
      </c>
      <c r="M50">
        <v>0.73299999999999998</v>
      </c>
      <c r="N50">
        <v>0</v>
      </c>
    </row>
    <row r="51" spans="1:14">
      <c r="A51">
        <v>55</v>
      </c>
      <c r="B51">
        <v>0</v>
      </c>
      <c r="C51">
        <v>2</v>
      </c>
      <c r="D51">
        <v>0</v>
      </c>
      <c r="E51">
        <v>0</v>
      </c>
      <c r="F51">
        <v>0</v>
      </c>
      <c r="G51">
        <v>44</v>
      </c>
      <c r="H51">
        <v>0</v>
      </c>
      <c r="I51">
        <v>132</v>
      </c>
      <c r="J51">
        <v>27.083333</v>
      </c>
      <c r="K51">
        <v>0.49242399999999997</v>
      </c>
      <c r="L51">
        <v>3.8690479999999998</v>
      </c>
      <c r="M51">
        <v>1.046</v>
      </c>
      <c r="N51">
        <v>0</v>
      </c>
    </row>
    <row r="52" spans="1:14">
      <c r="A52">
        <v>56</v>
      </c>
      <c r="B52">
        <v>0</v>
      </c>
      <c r="C52">
        <v>1</v>
      </c>
      <c r="D52">
        <v>0</v>
      </c>
      <c r="E52">
        <v>0</v>
      </c>
      <c r="F52">
        <v>0</v>
      </c>
      <c r="G52">
        <v>6</v>
      </c>
      <c r="H52">
        <v>0</v>
      </c>
      <c r="I52">
        <v>18</v>
      </c>
      <c r="J52">
        <v>12.5</v>
      </c>
      <c r="K52">
        <v>0.223214</v>
      </c>
      <c r="L52">
        <v>1.785714</v>
      </c>
      <c r="M52">
        <v>0.748</v>
      </c>
      <c r="N52">
        <v>0</v>
      </c>
    </row>
    <row r="53" spans="1:14">
      <c r="A53">
        <v>57</v>
      </c>
      <c r="B53">
        <v>0</v>
      </c>
      <c r="C53">
        <v>2</v>
      </c>
      <c r="D53">
        <v>0</v>
      </c>
      <c r="E53">
        <v>0</v>
      </c>
      <c r="F53">
        <v>0</v>
      </c>
      <c r="G53">
        <v>26</v>
      </c>
      <c r="H53">
        <v>0</v>
      </c>
      <c r="I53">
        <v>78</v>
      </c>
      <c r="J53">
        <v>33.333333000000003</v>
      </c>
      <c r="K53">
        <v>0.58479499999999995</v>
      </c>
      <c r="L53">
        <v>4.7619049999999996</v>
      </c>
      <c r="M53">
        <v>1.2330000000000001</v>
      </c>
      <c r="N53">
        <v>0</v>
      </c>
    </row>
    <row r="54" spans="1:14">
      <c r="A54">
        <v>59</v>
      </c>
      <c r="B54">
        <v>0</v>
      </c>
      <c r="C54">
        <v>1</v>
      </c>
      <c r="D54">
        <v>0</v>
      </c>
      <c r="E54">
        <v>0</v>
      </c>
      <c r="F54">
        <v>0</v>
      </c>
      <c r="G54">
        <v>17</v>
      </c>
      <c r="H54">
        <v>0</v>
      </c>
      <c r="I54">
        <v>51</v>
      </c>
      <c r="J54">
        <v>14.583333</v>
      </c>
      <c r="K54">
        <v>0.24717500000000001</v>
      </c>
      <c r="L54">
        <v>2.0833330000000001</v>
      </c>
      <c r="M54">
        <v>0.78</v>
      </c>
      <c r="N54">
        <v>0</v>
      </c>
    </row>
    <row r="55" spans="1:14">
      <c r="A55">
        <v>61</v>
      </c>
      <c r="B55">
        <v>0</v>
      </c>
      <c r="C55">
        <v>3</v>
      </c>
      <c r="D55">
        <v>0</v>
      </c>
      <c r="E55">
        <v>0</v>
      </c>
      <c r="F55">
        <v>0</v>
      </c>
      <c r="G55">
        <v>46</v>
      </c>
      <c r="H55">
        <v>0</v>
      </c>
      <c r="I55">
        <v>138</v>
      </c>
      <c r="J55">
        <v>62.5</v>
      </c>
      <c r="K55">
        <v>1.0245899999999999</v>
      </c>
      <c r="L55">
        <v>8.9285709999999998</v>
      </c>
      <c r="M55">
        <v>2.6989999999999998</v>
      </c>
      <c r="N55">
        <v>0</v>
      </c>
    </row>
    <row r="56" spans="1:14">
      <c r="A56">
        <v>62</v>
      </c>
      <c r="B56">
        <v>0</v>
      </c>
      <c r="C56">
        <v>1</v>
      </c>
      <c r="D56">
        <v>0</v>
      </c>
      <c r="E56">
        <v>0</v>
      </c>
      <c r="F56">
        <v>0</v>
      </c>
      <c r="G56">
        <v>17</v>
      </c>
      <c r="H56">
        <v>0</v>
      </c>
      <c r="I56">
        <v>51</v>
      </c>
      <c r="J56">
        <v>14.583333</v>
      </c>
      <c r="K56">
        <v>0.23521500000000001</v>
      </c>
      <c r="L56">
        <v>2.0833330000000001</v>
      </c>
      <c r="M56">
        <v>0.79500000000000004</v>
      </c>
      <c r="N56">
        <v>0</v>
      </c>
    </row>
    <row r="57" spans="1:14">
      <c r="A57">
        <v>63</v>
      </c>
      <c r="B57">
        <v>0</v>
      </c>
      <c r="C57">
        <v>3</v>
      </c>
      <c r="D57">
        <v>0</v>
      </c>
      <c r="E57">
        <v>0</v>
      </c>
      <c r="F57">
        <v>0</v>
      </c>
      <c r="G57">
        <v>44</v>
      </c>
      <c r="H57">
        <v>0</v>
      </c>
      <c r="I57">
        <v>132</v>
      </c>
      <c r="J57">
        <v>50</v>
      </c>
      <c r="K57">
        <v>0.793651</v>
      </c>
      <c r="L57">
        <v>7.1428570000000002</v>
      </c>
      <c r="M57">
        <v>2.4500000000000002</v>
      </c>
      <c r="N57">
        <v>0</v>
      </c>
    </row>
    <row r="58" spans="1:14">
      <c r="A58">
        <v>64</v>
      </c>
      <c r="B58">
        <v>0</v>
      </c>
      <c r="C58">
        <v>1</v>
      </c>
      <c r="D58">
        <v>0</v>
      </c>
      <c r="E58">
        <v>0</v>
      </c>
      <c r="F58">
        <v>0</v>
      </c>
      <c r="G58">
        <v>11</v>
      </c>
      <c r="H58">
        <v>0</v>
      </c>
      <c r="I58">
        <v>33</v>
      </c>
      <c r="J58">
        <v>12.5</v>
      </c>
      <c r="K58">
        <v>0.19531299999999999</v>
      </c>
      <c r="L58">
        <v>1.785714</v>
      </c>
      <c r="M58">
        <v>0.78</v>
      </c>
      <c r="N58">
        <v>0</v>
      </c>
    </row>
    <row r="59" spans="1:14">
      <c r="A59">
        <v>66</v>
      </c>
      <c r="B59">
        <v>0</v>
      </c>
      <c r="C59">
        <v>4</v>
      </c>
      <c r="D59">
        <v>0</v>
      </c>
      <c r="E59">
        <v>0</v>
      </c>
      <c r="F59">
        <v>0</v>
      </c>
      <c r="G59">
        <v>58</v>
      </c>
      <c r="H59">
        <v>0</v>
      </c>
      <c r="I59">
        <v>174</v>
      </c>
      <c r="J59">
        <v>60.416666999999997</v>
      </c>
      <c r="K59">
        <v>0.915404</v>
      </c>
      <c r="L59">
        <v>8.6309520000000006</v>
      </c>
      <c r="M59">
        <v>4.1959999999999997</v>
      </c>
      <c r="N59">
        <v>0</v>
      </c>
    </row>
    <row r="60" spans="1:14">
      <c r="A60">
        <v>67</v>
      </c>
      <c r="B60">
        <v>0</v>
      </c>
      <c r="C60">
        <v>1</v>
      </c>
      <c r="D60">
        <v>0</v>
      </c>
      <c r="E60">
        <v>0</v>
      </c>
      <c r="F60">
        <v>0</v>
      </c>
      <c r="G60">
        <v>1</v>
      </c>
      <c r="H60">
        <v>0</v>
      </c>
      <c r="I60">
        <v>3</v>
      </c>
      <c r="J60">
        <v>14.583333</v>
      </c>
      <c r="K60">
        <v>0.21766199999999999</v>
      </c>
      <c r="L60">
        <v>2.0833330000000001</v>
      </c>
      <c r="M60">
        <v>0.73299999999999998</v>
      </c>
      <c r="N60">
        <v>0</v>
      </c>
    </row>
    <row r="61" spans="1:14">
      <c r="A61">
        <v>68</v>
      </c>
      <c r="B61">
        <v>0</v>
      </c>
      <c r="C61">
        <v>1</v>
      </c>
      <c r="D61">
        <v>0</v>
      </c>
      <c r="E61">
        <v>0</v>
      </c>
      <c r="F61">
        <v>0</v>
      </c>
      <c r="G61">
        <v>16</v>
      </c>
      <c r="H61">
        <v>0</v>
      </c>
      <c r="I61">
        <v>48</v>
      </c>
      <c r="J61">
        <v>12.5</v>
      </c>
      <c r="K61">
        <v>0.18382399999999999</v>
      </c>
      <c r="L61">
        <v>1.785714</v>
      </c>
      <c r="M61">
        <v>0.82699999999999996</v>
      </c>
      <c r="N61">
        <v>0</v>
      </c>
    </row>
    <row r="62" spans="1:14">
      <c r="A62">
        <v>69</v>
      </c>
      <c r="B62">
        <v>0</v>
      </c>
      <c r="C62">
        <v>1</v>
      </c>
      <c r="D62">
        <v>0</v>
      </c>
      <c r="E62">
        <v>0</v>
      </c>
      <c r="F62">
        <v>0</v>
      </c>
      <c r="G62">
        <v>8</v>
      </c>
      <c r="H62">
        <v>0</v>
      </c>
      <c r="I62">
        <v>24</v>
      </c>
      <c r="J62">
        <v>12.5</v>
      </c>
      <c r="K62">
        <v>0.18115899999999999</v>
      </c>
      <c r="L62">
        <v>1.785714</v>
      </c>
      <c r="M62">
        <v>0.79600000000000004</v>
      </c>
      <c r="N62">
        <v>0</v>
      </c>
    </row>
    <row r="63" spans="1:14">
      <c r="A63">
        <v>70</v>
      </c>
      <c r="B63">
        <v>0</v>
      </c>
      <c r="C63">
        <v>2</v>
      </c>
      <c r="D63">
        <v>0</v>
      </c>
      <c r="E63">
        <v>0</v>
      </c>
      <c r="F63">
        <v>0</v>
      </c>
      <c r="G63">
        <v>27</v>
      </c>
      <c r="H63">
        <v>0</v>
      </c>
      <c r="I63">
        <v>81</v>
      </c>
      <c r="J63">
        <v>27.083333</v>
      </c>
      <c r="K63">
        <v>0.386905</v>
      </c>
      <c r="L63">
        <v>3.8690479999999998</v>
      </c>
      <c r="M63">
        <v>1.123</v>
      </c>
      <c r="N63">
        <v>0</v>
      </c>
    </row>
    <row r="64" spans="1:14">
      <c r="A64">
        <v>72</v>
      </c>
      <c r="B64">
        <v>0</v>
      </c>
      <c r="C64">
        <v>2</v>
      </c>
      <c r="D64">
        <v>0</v>
      </c>
      <c r="E64">
        <v>0</v>
      </c>
      <c r="F64">
        <v>0</v>
      </c>
      <c r="G64">
        <v>36</v>
      </c>
      <c r="H64">
        <v>0</v>
      </c>
      <c r="I64">
        <v>108</v>
      </c>
      <c r="J64">
        <v>25</v>
      </c>
      <c r="K64">
        <v>0.34722199999999998</v>
      </c>
      <c r="L64">
        <v>3.5714290000000002</v>
      </c>
      <c r="M64">
        <v>1.17</v>
      </c>
      <c r="N64">
        <v>0</v>
      </c>
    </row>
    <row r="65" spans="1:14">
      <c r="A65">
        <v>73</v>
      </c>
      <c r="B65">
        <v>1</v>
      </c>
      <c r="C65">
        <v>1</v>
      </c>
      <c r="D65">
        <v>0</v>
      </c>
      <c r="E65">
        <v>0</v>
      </c>
      <c r="F65">
        <v>0</v>
      </c>
      <c r="G65">
        <v>13</v>
      </c>
      <c r="H65">
        <v>0</v>
      </c>
      <c r="I65">
        <v>39</v>
      </c>
      <c r="J65">
        <v>14.583333</v>
      </c>
      <c r="K65">
        <v>0.19977200000000001</v>
      </c>
      <c r="L65">
        <v>3.2738100000000001</v>
      </c>
      <c r="M65">
        <v>1.0289999999999999</v>
      </c>
      <c r="N65">
        <v>0</v>
      </c>
    </row>
    <row r="66" spans="1:14">
      <c r="A66">
        <v>74</v>
      </c>
      <c r="B66">
        <v>4</v>
      </c>
      <c r="C66">
        <v>2</v>
      </c>
      <c r="D66">
        <v>0</v>
      </c>
      <c r="E66">
        <v>0</v>
      </c>
      <c r="F66">
        <v>3</v>
      </c>
      <c r="G66">
        <v>25</v>
      </c>
      <c r="H66">
        <v>0</v>
      </c>
      <c r="I66">
        <v>78</v>
      </c>
      <c r="J66">
        <v>29.166667</v>
      </c>
      <c r="K66">
        <v>0.39414399999999999</v>
      </c>
      <c r="L66">
        <v>7.7380950000000004</v>
      </c>
      <c r="M66">
        <v>2.6840000000000002</v>
      </c>
      <c r="N66">
        <v>0</v>
      </c>
    </row>
    <row r="67" spans="1:14">
      <c r="A67">
        <v>75</v>
      </c>
      <c r="B67">
        <v>4</v>
      </c>
      <c r="C67">
        <v>1</v>
      </c>
      <c r="D67">
        <v>0</v>
      </c>
      <c r="E67">
        <v>0</v>
      </c>
      <c r="F67">
        <v>0</v>
      </c>
      <c r="G67">
        <v>11</v>
      </c>
      <c r="H67">
        <v>0</v>
      </c>
      <c r="I67">
        <v>33</v>
      </c>
      <c r="J67">
        <v>16.666667</v>
      </c>
      <c r="K67">
        <v>0.222222</v>
      </c>
      <c r="L67">
        <v>7.4404760000000003</v>
      </c>
      <c r="M67">
        <v>1.419</v>
      </c>
      <c r="N67">
        <v>0</v>
      </c>
    </row>
    <row r="68" spans="1:14">
      <c r="A68">
        <v>76</v>
      </c>
      <c r="B68">
        <v>9</v>
      </c>
      <c r="C68">
        <v>4</v>
      </c>
      <c r="D68">
        <v>0</v>
      </c>
      <c r="E68">
        <v>0</v>
      </c>
      <c r="F68">
        <v>0</v>
      </c>
      <c r="G68">
        <v>70</v>
      </c>
      <c r="H68">
        <v>1</v>
      </c>
      <c r="I68">
        <v>212</v>
      </c>
      <c r="J68">
        <v>62.5</v>
      </c>
      <c r="K68">
        <v>0.82236799999999999</v>
      </c>
      <c r="L68">
        <v>20.833333</v>
      </c>
      <c r="M68">
        <v>67.673000000000002</v>
      </c>
      <c r="N68">
        <v>0</v>
      </c>
    </row>
    <row r="69" spans="1:14">
      <c r="A69">
        <v>77</v>
      </c>
      <c r="B69">
        <v>12</v>
      </c>
      <c r="C69">
        <v>2</v>
      </c>
      <c r="D69">
        <v>0</v>
      </c>
      <c r="E69">
        <v>0</v>
      </c>
      <c r="F69">
        <v>3</v>
      </c>
      <c r="G69">
        <v>7</v>
      </c>
      <c r="H69">
        <v>0</v>
      </c>
      <c r="I69">
        <v>24</v>
      </c>
      <c r="J69">
        <v>29.166667</v>
      </c>
      <c r="K69">
        <v>0.37878800000000001</v>
      </c>
      <c r="L69">
        <v>20.238095000000001</v>
      </c>
      <c r="M69">
        <v>10.609</v>
      </c>
      <c r="N69">
        <v>4.17</v>
      </c>
    </row>
    <row r="70" spans="1:14">
      <c r="A70">
        <v>78</v>
      </c>
      <c r="B70">
        <v>19</v>
      </c>
      <c r="C70">
        <v>3</v>
      </c>
      <c r="D70">
        <v>0</v>
      </c>
      <c r="E70">
        <v>0</v>
      </c>
      <c r="F70">
        <v>10</v>
      </c>
      <c r="G70">
        <v>42</v>
      </c>
      <c r="H70">
        <v>0</v>
      </c>
      <c r="I70">
        <v>136</v>
      </c>
      <c r="J70">
        <v>47.916666999999997</v>
      </c>
      <c r="K70">
        <v>0.61431599999999997</v>
      </c>
      <c r="L70">
        <v>33.333333000000003</v>
      </c>
      <c r="M70">
        <v>602.226</v>
      </c>
      <c r="N70">
        <v>14.71</v>
      </c>
    </row>
    <row r="71" spans="1:14">
      <c r="A71">
        <v>79</v>
      </c>
      <c r="B71">
        <v>19</v>
      </c>
      <c r="C71">
        <v>1</v>
      </c>
      <c r="D71">
        <v>0</v>
      </c>
      <c r="E71">
        <v>0</v>
      </c>
      <c r="F71">
        <v>8</v>
      </c>
      <c r="G71">
        <v>20</v>
      </c>
      <c r="H71">
        <v>0</v>
      </c>
      <c r="I71">
        <v>68</v>
      </c>
      <c r="J71">
        <v>27.083333</v>
      </c>
      <c r="K71">
        <v>0.34282699999999999</v>
      </c>
      <c r="L71">
        <v>30.654762000000002</v>
      </c>
      <c r="M71">
        <v>604.76900000000001</v>
      </c>
      <c r="N71">
        <v>11.76</v>
      </c>
    </row>
    <row r="72" spans="1:14">
      <c r="A72">
        <v>80</v>
      </c>
      <c r="B72">
        <v>23</v>
      </c>
      <c r="C72">
        <v>0</v>
      </c>
      <c r="D72">
        <v>0</v>
      </c>
      <c r="E72">
        <v>0</v>
      </c>
      <c r="F72">
        <v>9</v>
      </c>
      <c r="G72">
        <v>0</v>
      </c>
      <c r="H72">
        <v>2</v>
      </c>
      <c r="I72">
        <v>11</v>
      </c>
      <c r="J72">
        <v>22.916667</v>
      </c>
      <c r="K72">
        <v>0.28645799999999999</v>
      </c>
      <c r="L72">
        <v>32.738095000000001</v>
      </c>
      <c r="M72">
        <v>608.66899999999998</v>
      </c>
      <c r="N72">
        <v>72.73</v>
      </c>
    </row>
    <row r="73" spans="1:14">
      <c r="A73">
        <v>81</v>
      </c>
      <c r="B73">
        <v>25</v>
      </c>
      <c r="C73">
        <v>1</v>
      </c>
      <c r="D73">
        <v>0</v>
      </c>
      <c r="E73">
        <v>0</v>
      </c>
      <c r="F73">
        <v>14</v>
      </c>
      <c r="G73">
        <v>4</v>
      </c>
      <c r="H73">
        <v>0</v>
      </c>
      <c r="I73">
        <v>26</v>
      </c>
      <c r="J73">
        <v>29.166667</v>
      </c>
      <c r="K73">
        <v>0.36008200000000001</v>
      </c>
      <c r="L73">
        <v>38.690475999999997</v>
      </c>
      <c r="M73">
        <v>602.803</v>
      </c>
      <c r="N73">
        <v>34.619999999999997</v>
      </c>
    </row>
    <row r="74" spans="1:14">
      <c r="A74">
        <v>82</v>
      </c>
      <c r="B74">
        <v>29</v>
      </c>
      <c r="C74">
        <v>2</v>
      </c>
      <c r="D74">
        <v>0</v>
      </c>
      <c r="E74">
        <v>0</v>
      </c>
      <c r="F74">
        <v>27</v>
      </c>
      <c r="G74">
        <v>28</v>
      </c>
      <c r="H74">
        <v>0</v>
      </c>
      <c r="I74">
        <v>111</v>
      </c>
      <c r="J74">
        <v>64.583332999999996</v>
      </c>
      <c r="K74">
        <v>0.78760200000000002</v>
      </c>
      <c r="L74">
        <v>45.238095000000001</v>
      </c>
      <c r="M74">
        <v>602.30499999999995</v>
      </c>
      <c r="N74">
        <v>19.82</v>
      </c>
    </row>
    <row r="75" spans="1:14">
      <c r="A75">
        <v>83</v>
      </c>
      <c r="B75">
        <v>31</v>
      </c>
      <c r="C75">
        <v>1</v>
      </c>
      <c r="D75">
        <v>0</v>
      </c>
      <c r="E75">
        <v>0</v>
      </c>
      <c r="F75">
        <v>30</v>
      </c>
      <c r="G75">
        <v>25</v>
      </c>
      <c r="H75">
        <v>1</v>
      </c>
      <c r="I75">
        <v>106</v>
      </c>
      <c r="J75">
        <v>33.333333000000003</v>
      </c>
      <c r="K75">
        <v>0.40160600000000002</v>
      </c>
      <c r="L75">
        <v>44.940475999999997</v>
      </c>
      <c r="M75">
        <v>602.53800000000001</v>
      </c>
      <c r="N75">
        <v>18.87</v>
      </c>
    </row>
    <row r="76" spans="1:14">
      <c r="A76">
        <v>84</v>
      </c>
      <c r="B76">
        <v>32</v>
      </c>
      <c r="C76">
        <v>2</v>
      </c>
      <c r="D76">
        <v>0</v>
      </c>
      <c r="E76">
        <v>0</v>
      </c>
      <c r="F76">
        <v>78</v>
      </c>
      <c r="G76">
        <v>32</v>
      </c>
      <c r="H76">
        <v>0</v>
      </c>
      <c r="I76">
        <v>174</v>
      </c>
      <c r="J76">
        <v>91.666667000000004</v>
      </c>
      <c r="K76">
        <v>1.09127</v>
      </c>
      <c r="L76">
        <v>52.976190000000003</v>
      </c>
      <c r="M76">
        <v>602.89700000000005</v>
      </c>
      <c r="N76">
        <v>56.9</v>
      </c>
    </row>
    <row r="77" spans="1:14">
      <c r="A77">
        <v>85</v>
      </c>
      <c r="B77">
        <v>30</v>
      </c>
      <c r="C77">
        <v>0</v>
      </c>
      <c r="D77">
        <v>0</v>
      </c>
      <c r="E77">
        <v>0</v>
      </c>
      <c r="F77">
        <v>46</v>
      </c>
      <c r="G77">
        <v>0</v>
      </c>
      <c r="H77">
        <v>0</v>
      </c>
      <c r="I77">
        <v>46</v>
      </c>
      <c r="J77">
        <v>31.25</v>
      </c>
      <c r="K77">
        <v>0.367647</v>
      </c>
      <c r="L77">
        <v>45.535713999999999</v>
      </c>
      <c r="M77">
        <v>602.49099999999999</v>
      </c>
      <c r="N77">
        <v>39.130000000000003</v>
      </c>
    </row>
    <row r="78" spans="1:14">
      <c r="A78">
        <v>86</v>
      </c>
      <c r="B78">
        <v>29</v>
      </c>
      <c r="C78">
        <v>3</v>
      </c>
      <c r="D78">
        <v>0</v>
      </c>
      <c r="E78">
        <v>0</v>
      </c>
      <c r="F78">
        <v>21</v>
      </c>
      <c r="G78">
        <v>58</v>
      </c>
      <c r="H78">
        <v>0</v>
      </c>
      <c r="I78">
        <v>195</v>
      </c>
      <c r="J78">
        <v>85.416667000000004</v>
      </c>
      <c r="K78">
        <v>0.99321700000000002</v>
      </c>
      <c r="L78">
        <v>50.892856999999999</v>
      </c>
      <c r="M78">
        <v>602.601</v>
      </c>
      <c r="N78">
        <v>15.9</v>
      </c>
    </row>
    <row r="79" spans="1:14">
      <c r="A79">
        <v>87</v>
      </c>
      <c r="B79">
        <v>28</v>
      </c>
      <c r="C79">
        <v>2</v>
      </c>
      <c r="D79">
        <v>0</v>
      </c>
      <c r="E79">
        <v>0</v>
      </c>
      <c r="F79">
        <v>28</v>
      </c>
      <c r="G79">
        <v>43</v>
      </c>
      <c r="H79">
        <v>0</v>
      </c>
      <c r="I79">
        <v>157</v>
      </c>
      <c r="J79">
        <v>91.666667000000004</v>
      </c>
      <c r="K79">
        <v>1.0536399999999999</v>
      </c>
      <c r="L79">
        <v>45.833333000000003</v>
      </c>
      <c r="M79">
        <v>602.96</v>
      </c>
      <c r="N79">
        <v>14.01</v>
      </c>
    </row>
    <row r="80" spans="1:14">
      <c r="A80">
        <v>88</v>
      </c>
      <c r="B80">
        <v>26</v>
      </c>
      <c r="C80">
        <v>2</v>
      </c>
      <c r="D80">
        <v>0</v>
      </c>
      <c r="E80">
        <v>0</v>
      </c>
      <c r="F80">
        <v>47</v>
      </c>
      <c r="G80">
        <v>14</v>
      </c>
      <c r="H80">
        <v>0</v>
      </c>
      <c r="I80">
        <v>89</v>
      </c>
      <c r="J80">
        <v>93.75</v>
      </c>
      <c r="K80">
        <v>1.0653410000000001</v>
      </c>
      <c r="L80">
        <v>41.666666999999997</v>
      </c>
      <c r="M80">
        <v>602.25699999999995</v>
      </c>
      <c r="N80">
        <v>42.7</v>
      </c>
    </row>
    <row r="81" spans="1:14">
      <c r="A81">
        <v>89</v>
      </c>
      <c r="B81">
        <v>20</v>
      </c>
      <c r="C81">
        <v>1</v>
      </c>
      <c r="D81">
        <v>0</v>
      </c>
      <c r="E81">
        <v>0</v>
      </c>
      <c r="F81">
        <v>19</v>
      </c>
      <c r="G81">
        <v>14</v>
      </c>
      <c r="H81">
        <v>0</v>
      </c>
      <c r="I81">
        <v>61</v>
      </c>
      <c r="J81">
        <v>60.416666999999997</v>
      </c>
      <c r="K81">
        <v>0.67883899999999997</v>
      </c>
      <c r="L81">
        <v>31.547619000000001</v>
      </c>
      <c r="M81">
        <v>602.74099999999999</v>
      </c>
      <c r="N81">
        <v>4.25</v>
      </c>
    </row>
    <row r="82" spans="1:14">
      <c r="A82">
        <v>90</v>
      </c>
      <c r="B82">
        <v>16</v>
      </c>
      <c r="C82">
        <v>0</v>
      </c>
      <c r="D82">
        <v>0</v>
      </c>
      <c r="E82">
        <v>0</v>
      </c>
      <c r="F82">
        <v>3</v>
      </c>
      <c r="G82">
        <v>0</v>
      </c>
      <c r="H82">
        <v>0</v>
      </c>
      <c r="I82">
        <v>3</v>
      </c>
      <c r="J82">
        <v>52.083333000000003</v>
      </c>
      <c r="K82">
        <v>0.578704</v>
      </c>
      <c r="L82">
        <v>24.404762000000002</v>
      </c>
      <c r="M82">
        <v>226.529</v>
      </c>
      <c r="N82">
        <v>0</v>
      </c>
    </row>
    <row r="83" spans="1:14">
      <c r="A83">
        <v>91</v>
      </c>
      <c r="B83">
        <v>12</v>
      </c>
      <c r="C83">
        <v>3</v>
      </c>
      <c r="D83">
        <v>0</v>
      </c>
      <c r="E83">
        <v>0</v>
      </c>
      <c r="F83">
        <v>5</v>
      </c>
      <c r="G83">
        <v>40</v>
      </c>
      <c r="H83">
        <v>0</v>
      </c>
      <c r="I83">
        <v>125</v>
      </c>
      <c r="J83">
        <v>81.25</v>
      </c>
      <c r="K83">
        <v>0.89285700000000001</v>
      </c>
      <c r="L83">
        <v>24.107143000000001</v>
      </c>
      <c r="M83">
        <v>61.448999999999998</v>
      </c>
      <c r="N83">
        <v>0</v>
      </c>
    </row>
    <row r="84" spans="1:14">
      <c r="A84">
        <v>92</v>
      </c>
      <c r="B84">
        <v>9</v>
      </c>
      <c r="C84">
        <v>3</v>
      </c>
      <c r="D84">
        <v>0</v>
      </c>
      <c r="E84">
        <v>0</v>
      </c>
      <c r="F84">
        <v>6</v>
      </c>
      <c r="G84">
        <v>38</v>
      </c>
      <c r="H84">
        <v>0</v>
      </c>
      <c r="I84">
        <v>120</v>
      </c>
      <c r="J84">
        <v>79.166667000000004</v>
      </c>
      <c r="K84">
        <v>0.86050700000000002</v>
      </c>
      <c r="L84">
        <v>19.642856999999999</v>
      </c>
      <c r="M84">
        <v>26.13</v>
      </c>
      <c r="N84">
        <v>0</v>
      </c>
    </row>
    <row r="85" spans="1:14">
      <c r="A85">
        <v>93</v>
      </c>
      <c r="B85">
        <v>6</v>
      </c>
      <c r="C85">
        <v>2</v>
      </c>
      <c r="D85">
        <v>0</v>
      </c>
      <c r="E85">
        <v>0</v>
      </c>
      <c r="F85">
        <v>2</v>
      </c>
      <c r="G85">
        <v>29</v>
      </c>
      <c r="H85">
        <v>0</v>
      </c>
      <c r="I85">
        <v>89</v>
      </c>
      <c r="J85">
        <v>50</v>
      </c>
      <c r="K85">
        <v>0.53763399999999995</v>
      </c>
      <c r="L85">
        <v>12.797618999999999</v>
      </c>
      <c r="M85">
        <v>6.9580000000000002</v>
      </c>
      <c r="N85">
        <v>0</v>
      </c>
    </row>
    <row r="86" spans="1:14">
      <c r="A86">
        <v>94</v>
      </c>
      <c r="B86">
        <v>4</v>
      </c>
      <c r="C86">
        <v>0</v>
      </c>
      <c r="D86">
        <v>0</v>
      </c>
      <c r="E86">
        <v>0</v>
      </c>
      <c r="F86">
        <v>2</v>
      </c>
      <c r="G86">
        <v>0</v>
      </c>
      <c r="H86">
        <v>0</v>
      </c>
      <c r="I86">
        <v>2</v>
      </c>
      <c r="J86">
        <v>29.166667</v>
      </c>
      <c r="K86">
        <v>0.310284</v>
      </c>
      <c r="L86">
        <v>5.6547619999999998</v>
      </c>
      <c r="M86">
        <v>3.7589999999999999</v>
      </c>
      <c r="N86">
        <v>0</v>
      </c>
    </row>
    <row r="87" spans="1:14">
      <c r="A87">
        <v>95</v>
      </c>
      <c r="B87">
        <v>1</v>
      </c>
      <c r="C87">
        <v>2</v>
      </c>
      <c r="D87">
        <v>0</v>
      </c>
      <c r="E87">
        <v>0</v>
      </c>
      <c r="F87">
        <v>0</v>
      </c>
      <c r="G87">
        <v>17</v>
      </c>
      <c r="H87">
        <v>0</v>
      </c>
      <c r="I87">
        <v>51</v>
      </c>
      <c r="J87">
        <v>29.166667</v>
      </c>
      <c r="K87">
        <v>0.30701800000000001</v>
      </c>
      <c r="L87">
        <v>5.6547619999999998</v>
      </c>
      <c r="M87">
        <v>1.4510000000000001</v>
      </c>
      <c r="N87">
        <v>0</v>
      </c>
    </row>
    <row r="88" spans="1:14">
      <c r="A88">
        <v>96</v>
      </c>
      <c r="B88">
        <v>1</v>
      </c>
      <c r="C88">
        <v>2</v>
      </c>
      <c r="D88">
        <v>0</v>
      </c>
      <c r="E88">
        <v>0</v>
      </c>
      <c r="F88">
        <v>2</v>
      </c>
      <c r="G88">
        <v>19</v>
      </c>
      <c r="H88">
        <v>0</v>
      </c>
      <c r="I88">
        <v>59</v>
      </c>
      <c r="J88">
        <v>43.75</v>
      </c>
      <c r="K88">
        <v>0.455729</v>
      </c>
      <c r="L88">
        <v>6.25</v>
      </c>
      <c r="M88">
        <v>2.278</v>
      </c>
      <c r="N88">
        <v>0</v>
      </c>
    </row>
    <row r="89" spans="1:14">
      <c r="A89">
        <v>97</v>
      </c>
      <c r="B89">
        <v>0</v>
      </c>
      <c r="C89">
        <v>2</v>
      </c>
      <c r="D89">
        <v>0</v>
      </c>
      <c r="E89">
        <v>0</v>
      </c>
      <c r="F89">
        <v>0</v>
      </c>
      <c r="G89">
        <v>19</v>
      </c>
      <c r="H89">
        <v>0</v>
      </c>
      <c r="I89">
        <v>57</v>
      </c>
      <c r="J89">
        <v>29.166667</v>
      </c>
      <c r="K89">
        <v>0.30068699999999998</v>
      </c>
      <c r="L89">
        <v>4.1666670000000003</v>
      </c>
      <c r="M89">
        <v>1.2949999999999999</v>
      </c>
      <c r="N89">
        <v>0</v>
      </c>
    </row>
    <row r="90" spans="1:14">
      <c r="A90">
        <v>99</v>
      </c>
      <c r="B90">
        <v>0</v>
      </c>
      <c r="C90">
        <v>1</v>
      </c>
      <c r="D90">
        <v>0</v>
      </c>
      <c r="E90">
        <v>0</v>
      </c>
      <c r="F90">
        <v>0</v>
      </c>
      <c r="G90">
        <v>4</v>
      </c>
      <c r="H90">
        <v>0</v>
      </c>
      <c r="I90">
        <v>12</v>
      </c>
      <c r="J90">
        <v>14.583333</v>
      </c>
      <c r="K90">
        <v>0.14730599999999999</v>
      </c>
      <c r="L90">
        <v>2.0833330000000001</v>
      </c>
      <c r="M90">
        <v>0.82599999999999996</v>
      </c>
      <c r="N90">
        <v>0</v>
      </c>
    </row>
    <row r="91" spans="1:14">
      <c r="A91">
        <v>101</v>
      </c>
      <c r="B91">
        <v>0</v>
      </c>
      <c r="C91">
        <v>1</v>
      </c>
      <c r="D91">
        <v>0</v>
      </c>
      <c r="E91">
        <v>0</v>
      </c>
      <c r="F91">
        <v>0</v>
      </c>
      <c r="G91">
        <v>24</v>
      </c>
      <c r="H91">
        <v>0</v>
      </c>
      <c r="I91">
        <v>72</v>
      </c>
      <c r="J91">
        <v>14.583333</v>
      </c>
      <c r="K91">
        <v>0.14438899999999999</v>
      </c>
      <c r="L91">
        <v>2.0833330000000001</v>
      </c>
      <c r="M91">
        <v>0.82699999999999996</v>
      </c>
      <c r="N91">
        <v>0</v>
      </c>
    </row>
    <row r="92" spans="1:14">
      <c r="A92">
        <v>102</v>
      </c>
      <c r="B92">
        <v>0</v>
      </c>
      <c r="C92">
        <v>1</v>
      </c>
      <c r="D92">
        <v>0</v>
      </c>
      <c r="E92">
        <v>0</v>
      </c>
      <c r="F92">
        <v>0</v>
      </c>
      <c r="G92">
        <v>7</v>
      </c>
      <c r="H92">
        <v>0</v>
      </c>
      <c r="I92">
        <v>21</v>
      </c>
      <c r="J92">
        <v>16.666667</v>
      </c>
      <c r="K92">
        <v>0.16339899999999999</v>
      </c>
      <c r="L92">
        <v>2.3809520000000002</v>
      </c>
      <c r="M92">
        <v>0.84299999999999997</v>
      </c>
      <c r="N92">
        <v>0</v>
      </c>
    </row>
    <row r="93" spans="1:14">
      <c r="A93">
        <v>103</v>
      </c>
      <c r="B93">
        <v>0</v>
      </c>
      <c r="C93">
        <v>2</v>
      </c>
      <c r="D93">
        <v>0</v>
      </c>
      <c r="E93">
        <v>0</v>
      </c>
      <c r="F93">
        <v>0</v>
      </c>
      <c r="G93">
        <v>25</v>
      </c>
      <c r="H93">
        <v>0</v>
      </c>
      <c r="I93">
        <v>75</v>
      </c>
      <c r="J93">
        <v>31.25</v>
      </c>
      <c r="K93">
        <v>0.303398</v>
      </c>
      <c r="L93">
        <v>4.4642860000000004</v>
      </c>
      <c r="M93">
        <v>1.216</v>
      </c>
      <c r="N93">
        <v>0</v>
      </c>
    </row>
    <row r="94" spans="1:14">
      <c r="A94">
        <v>104</v>
      </c>
      <c r="B94">
        <v>0</v>
      </c>
      <c r="C94">
        <v>2</v>
      </c>
      <c r="D94">
        <v>0</v>
      </c>
      <c r="E94">
        <v>0</v>
      </c>
      <c r="F94">
        <v>0</v>
      </c>
      <c r="G94">
        <v>32</v>
      </c>
      <c r="H94">
        <v>0</v>
      </c>
      <c r="I94">
        <v>96</v>
      </c>
      <c r="J94">
        <v>29.166667</v>
      </c>
      <c r="K94">
        <v>0.280449</v>
      </c>
      <c r="L94">
        <v>4.1666670000000003</v>
      </c>
      <c r="M94">
        <v>1.202</v>
      </c>
      <c r="N94">
        <v>0</v>
      </c>
    </row>
    <row r="95" spans="1:14">
      <c r="A95">
        <v>105</v>
      </c>
      <c r="B95">
        <v>0</v>
      </c>
      <c r="C95">
        <v>1</v>
      </c>
      <c r="D95">
        <v>0</v>
      </c>
      <c r="E95">
        <v>0</v>
      </c>
      <c r="F95">
        <v>0</v>
      </c>
      <c r="G95">
        <v>7</v>
      </c>
      <c r="H95">
        <v>0</v>
      </c>
      <c r="I95">
        <v>21</v>
      </c>
      <c r="J95">
        <v>16.666667</v>
      </c>
      <c r="K95">
        <v>0.15873000000000001</v>
      </c>
      <c r="L95">
        <v>2.3809520000000002</v>
      </c>
      <c r="M95">
        <v>0.82599999999999996</v>
      </c>
      <c r="N95">
        <v>0</v>
      </c>
    </row>
    <row r="96" spans="1:14">
      <c r="A96">
        <v>106</v>
      </c>
      <c r="B96">
        <v>0</v>
      </c>
      <c r="C96">
        <v>2</v>
      </c>
      <c r="D96">
        <v>0</v>
      </c>
      <c r="E96">
        <v>0</v>
      </c>
      <c r="F96">
        <v>0</v>
      </c>
      <c r="G96">
        <v>21</v>
      </c>
      <c r="H96">
        <v>0</v>
      </c>
      <c r="I96">
        <v>63</v>
      </c>
      <c r="J96">
        <v>27.083333</v>
      </c>
      <c r="K96">
        <v>0.25550299999999998</v>
      </c>
      <c r="L96">
        <v>3.8690479999999998</v>
      </c>
      <c r="M96">
        <v>1.264</v>
      </c>
      <c r="N96">
        <v>0</v>
      </c>
    </row>
    <row r="97" spans="1:14">
      <c r="A97">
        <v>107</v>
      </c>
      <c r="B97">
        <v>0</v>
      </c>
      <c r="C97">
        <v>3</v>
      </c>
      <c r="D97">
        <v>0</v>
      </c>
      <c r="E97">
        <v>0</v>
      </c>
      <c r="F97">
        <v>0</v>
      </c>
      <c r="G97">
        <v>32</v>
      </c>
      <c r="H97">
        <v>0</v>
      </c>
      <c r="I97">
        <v>96</v>
      </c>
      <c r="J97">
        <v>50</v>
      </c>
      <c r="K97">
        <v>0.46728999999999998</v>
      </c>
      <c r="L97">
        <v>7.1428570000000002</v>
      </c>
      <c r="M97">
        <v>2.3090000000000002</v>
      </c>
      <c r="N97">
        <v>0</v>
      </c>
    </row>
    <row r="98" spans="1:14">
      <c r="A98">
        <v>109</v>
      </c>
      <c r="B98">
        <v>0</v>
      </c>
      <c r="C98">
        <v>1</v>
      </c>
      <c r="D98">
        <v>0</v>
      </c>
      <c r="E98">
        <v>0</v>
      </c>
      <c r="F98">
        <v>0</v>
      </c>
      <c r="G98">
        <v>4</v>
      </c>
      <c r="H98">
        <v>0</v>
      </c>
      <c r="I98">
        <v>12</v>
      </c>
      <c r="J98">
        <v>16.666667</v>
      </c>
      <c r="K98">
        <v>0.15290500000000001</v>
      </c>
      <c r="L98">
        <v>2.3809520000000002</v>
      </c>
      <c r="M98">
        <v>0.84199999999999997</v>
      </c>
      <c r="N98">
        <v>0</v>
      </c>
    </row>
    <row r="99" spans="1:14">
      <c r="A99">
        <v>110</v>
      </c>
      <c r="B99">
        <v>0</v>
      </c>
      <c r="C99">
        <v>1</v>
      </c>
      <c r="D99">
        <v>0</v>
      </c>
      <c r="E99">
        <v>0</v>
      </c>
      <c r="F99">
        <v>0</v>
      </c>
      <c r="G99">
        <v>5</v>
      </c>
      <c r="H99">
        <v>0</v>
      </c>
      <c r="I99">
        <v>15</v>
      </c>
      <c r="J99">
        <v>16.666667</v>
      </c>
      <c r="K99">
        <v>0.15151500000000001</v>
      </c>
      <c r="L99">
        <v>2.3809520000000002</v>
      </c>
      <c r="M99">
        <v>0.82699999999999996</v>
      </c>
      <c r="N99">
        <v>0</v>
      </c>
    </row>
    <row r="100" spans="1:14">
      <c r="A100">
        <v>111</v>
      </c>
      <c r="B100">
        <v>0</v>
      </c>
      <c r="C100">
        <v>2</v>
      </c>
      <c r="D100">
        <v>0</v>
      </c>
      <c r="E100">
        <v>0</v>
      </c>
      <c r="F100">
        <v>0</v>
      </c>
      <c r="G100">
        <v>21</v>
      </c>
      <c r="H100">
        <v>0</v>
      </c>
      <c r="I100">
        <v>63</v>
      </c>
      <c r="J100">
        <v>29.166667</v>
      </c>
      <c r="K100">
        <v>0.26276300000000002</v>
      </c>
      <c r="L100">
        <v>4.1666670000000003</v>
      </c>
      <c r="M100">
        <v>1.2170000000000001</v>
      </c>
      <c r="N100">
        <v>0</v>
      </c>
    </row>
    <row r="101" spans="1:14">
      <c r="A101">
        <v>112</v>
      </c>
      <c r="B101">
        <v>0</v>
      </c>
      <c r="C101">
        <v>2</v>
      </c>
      <c r="D101">
        <v>0</v>
      </c>
      <c r="E101">
        <v>0</v>
      </c>
      <c r="F101">
        <v>0</v>
      </c>
      <c r="G101">
        <v>42</v>
      </c>
      <c r="H101">
        <v>0</v>
      </c>
      <c r="I101">
        <v>126</v>
      </c>
      <c r="J101">
        <v>29.166667</v>
      </c>
      <c r="K101">
        <v>0.26041700000000001</v>
      </c>
      <c r="L101">
        <v>4.1666670000000003</v>
      </c>
      <c r="M101">
        <v>1.2949999999999999</v>
      </c>
      <c r="N101">
        <v>0</v>
      </c>
    </row>
    <row r="102" spans="1:14">
      <c r="A102">
        <v>114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2</v>
      </c>
      <c r="H102">
        <v>0</v>
      </c>
      <c r="I102">
        <v>6</v>
      </c>
      <c r="J102">
        <v>12.5</v>
      </c>
      <c r="K102">
        <v>0.109649</v>
      </c>
      <c r="L102">
        <v>1.785714</v>
      </c>
      <c r="M102">
        <v>0.82699999999999996</v>
      </c>
      <c r="N102">
        <v>0</v>
      </c>
    </row>
    <row r="103" spans="1:14">
      <c r="A103">
        <v>115</v>
      </c>
      <c r="B103">
        <v>0</v>
      </c>
      <c r="C103">
        <v>2</v>
      </c>
      <c r="D103">
        <v>0</v>
      </c>
      <c r="E103">
        <v>0</v>
      </c>
      <c r="F103">
        <v>0</v>
      </c>
      <c r="G103">
        <v>19</v>
      </c>
      <c r="H103">
        <v>0</v>
      </c>
      <c r="I103">
        <v>57</v>
      </c>
      <c r="J103">
        <v>33.333333000000003</v>
      </c>
      <c r="K103">
        <v>0.28985499999999997</v>
      </c>
      <c r="L103">
        <v>4.7619049999999996</v>
      </c>
      <c r="M103">
        <v>1.294</v>
      </c>
      <c r="N103">
        <v>0</v>
      </c>
    </row>
    <row r="104" spans="1:14">
      <c r="A104">
        <v>116</v>
      </c>
      <c r="B104">
        <v>0</v>
      </c>
      <c r="C104">
        <v>2</v>
      </c>
      <c r="D104">
        <v>0</v>
      </c>
      <c r="E104">
        <v>0</v>
      </c>
      <c r="F104">
        <v>0</v>
      </c>
      <c r="G104">
        <v>14</v>
      </c>
      <c r="H104">
        <v>0</v>
      </c>
      <c r="I104">
        <v>42</v>
      </c>
      <c r="J104">
        <v>25</v>
      </c>
      <c r="K104">
        <v>0.21551699999999999</v>
      </c>
      <c r="L104">
        <v>3.5714290000000002</v>
      </c>
      <c r="M104">
        <v>1.248</v>
      </c>
      <c r="N104">
        <v>0</v>
      </c>
    </row>
    <row r="105" spans="1:14">
      <c r="A105">
        <v>117</v>
      </c>
      <c r="B105">
        <v>0</v>
      </c>
      <c r="C105">
        <v>3</v>
      </c>
      <c r="D105">
        <v>0</v>
      </c>
      <c r="E105">
        <v>0</v>
      </c>
      <c r="F105">
        <v>0</v>
      </c>
      <c r="G105">
        <v>25</v>
      </c>
      <c r="H105">
        <v>0</v>
      </c>
      <c r="I105">
        <v>75</v>
      </c>
      <c r="J105">
        <v>58.333333000000003</v>
      </c>
      <c r="K105">
        <v>0.49857499999999999</v>
      </c>
      <c r="L105">
        <v>8.3333329999999997</v>
      </c>
      <c r="M105">
        <v>2.6059999999999999</v>
      </c>
      <c r="N105">
        <v>0</v>
      </c>
    </row>
    <row r="106" spans="1:14">
      <c r="A106">
        <v>118</v>
      </c>
      <c r="B106">
        <v>0</v>
      </c>
      <c r="C106">
        <v>1</v>
      </c>
      <c r="D106">
        <v>0</v>
      </c>
      <c r="E106">
        <v>0</v>
      </c>
      <c r="F106">
        <v>0</v>
      </c>
      <c r="G106">
        <v>21</v>
      </c>
      <c r="H106">
        <v>0</v>
      </c>
      <c r="I106">
        <v>63</v>
      </c>
      <c r="J106">
        <v>14.583333</v>
      </c>
      <c r="K106">
        <v>0.123588</v>
      </c>
      <c r="L106">
        <v>2.0833330000000001</v>
      </c>
      <c r="M106">
        <v>0.85799999999999998</v>
      </c>
      <c r="N106">
        <v>0</v>
      </c>
    </row>
    <row r="107" spans="1:14">
      <c r="A107">
        <v>120</v>
      </c>
      <c r="B107">
        <v>0</v>
      </c>
      <c r="C107">
        <v>2</v>
      </c>
      <c r="D107">
        <v>0</v>
      </c>
      <c r="E107">
        <v>0</v>
      </c>
      <c r="F107">
        <v>0</v>
      </c>
      <c r="G107">
        <v>27</v>
      </c>
      <c r="H107">
        <v>0</v>
      </c>
      <c r="I107">
        <v>81</v>
      </c>
      <c r="J107">
        <v>25</v>
      </c>
      <c r="K107">
        <v>0.20833299999999999</v>
      </c>
      <c r="L107">
        <v>3.5714290000000002</v>
      </c>
      <c r="M107">
        <v>1.294</v>
      </c>
      <c r="N107">
        <v>0</v>
      </c>
    </row>
    <row r="108" spans="1:14">
      <c r="A108">
        <v>121</v>
      </c>
      <c r="B108">
        <v>0</v>
      </c>
      <c r="C108">
        <v>1</v>
      </c>
      <c r="D108">
        <v>0</v>
      </c>
      <c r="E108">
        <v>0</v>
      </c>
      <c r="F108">
        <v>0</v>
      </c>
      <c r="G108">
        <v>6</v>
      </c>
      <c r="H108">
        <v>0</v>
      </c>
      <c r="I108">
        <v>18</v>
      </c>
      <c r="J108">
        <v>14.583333</v>
      </c>
      <c r="K108">
        <v>0.12052300000000001</v>
      </c>
      <c r="L108">
        <v>2.0833330000000001</v>
      </c>
      <c r="M108">
        <v>0.85799999999999998</v>
      </c>
      <c r="N108">
        <v>0</v>
      </c>
    </row>
    <row r="109" spans="1:14">
      <c r="A109">
        <v>122</v>
      </c>
      <c r="B109">
        <v>0</v>
      </c>
      <c r="C109">
        <v>1</v>
      </c>
      <c r="D109">
        <v>0</v>
      </c>
      <c r="E109">
        <v>0</v>
      </c>
      <c r="F109">
        <v>0</v>
      </c>
      <c r="G109">
        <v>5</v>
      </c>
      <c r="H109">
        <v>0</v>
      </c>
      <c r="I109">
        <v>15</v>
      </c>
      <c r="J109">
        <v>12.5</v>
      </c>
      <c r="K109">
        <v>0.10245899999999999</v>
      </c>
      <c r="L109">
        <v>1.785714</v>
      </c>
      <c r="M109">
        <v>0.82699999999999996</v>
      </c>
      <c r="N109">
        <v>0</v>
      </c>
    </row>
    <row r="110" spans="1:14">
      <c r="A110">
        <v>123</v>
      </c>
      <c r="B110">
        <v>0</v>
      </c>
      <c r="C110">
        <v>3</v>
      </c>
      <c r="D110">
        <v>0</v>
      </c>
      <c r="E110">
        <v>0</v>
      </c>
      <c r="F110">
        <v>0</v>
      </c>
      <c r="G110">
        <v>36</v>
      </c>
      <c r="H110">
        <v>0</v>
      </c>
      <c r="I110">
        <v>108</v>
      </c>
      <c r="J110">
        <v>54.166666999999997</v>
      </c>
      <c r="K110">
        <v>0.44037900000000002</v>
      </c>
      <c r="L110">
        <v>7.7380950000000004</v>
      </c>
      <c r="M110">
        <v>2.3090000000000002</v>
      </c>
      <c r="N110">
        <v>0</v>
      </c>
    </row>
    <row r="111" spans="1:14">
      <c r="A111">
        <v>124</v>
      </c>
      <c r="B111">
        <v>0</v>
      </c>
      <c r="C111">
        <v>2</v>
      </c>
      <c r="D111">
        <v>0</v>
      </c>
      <c r="E111">
        <v>0</v>
      </c>
      <c r="F111">
        <v>0</v>
      </c>
      <c r="G111">
        <v>21</v>
      </c>
      <c r="H111">
        <v>0</v>
      </c>
      <c r="I111">
        <v>63</v>
      </c>
      <c r="J111">
        <v>29.166667</v>
      </c>
      <c r="K111">
        <v>0.23521500000000001</v>
      </c>
      <c r="L111">
        <v>4.1666670000000003</v>
      </c>
      <c r="M111">
        <v>1.264</v>
      </c>
      <c r="N111">
        <v>0</v>
      </c>
    </row>
    <row r="112" spans="1:14">
      <c r="A112">
        <v>125</v>
      </c>
      <c r="B112">
        <v>0</v>
      </c>
      <c r="C112">
        <v>2</v>
      </c>
      <c r="D112">
        <v>0</v>
      </c>
      <c r="E112">
        <v>0</v>
      </c>
      <c r="F112">
        <v>0</v>
      </c>
      <c r="G112">
        <v>24</v>
      </c>
      <c r="H112">
        <v>0</v>
      </c>
      <c r="I112">
        <v>72</v>
      </c>
      <c r="J112">
        <v>31.25</v>
      </c>
      <c r="K112">
        <v>0.25</v>
      </c>
      <c r="L112">
        <v>4.4642860000000004</v>
      </c>
      <c r="M112">
        <v>1.2010000000000001</v>
      </c>
      <c r="N112">
        <v>0</v>
      </c>
    </row>
    <row r="113" spans="1:14">
      <c r="A113">
        <v>127</v>
      </c>
      <c r="B113">
        <v>0</v>
      </c>
      <c r="C113">
        <v>1</v>
      </c>
      <c r="D113">
        <v>0</v>
      </c>
      <c r="E113">
        <v>0</v>
      </c>
      <c r="F113">
        <v>0</v>
      </c>
      <c r="G113">
        <v>18</v>
      </c>
      <c r="H113">
        <v>0</v>
      </c>
      <c r="I113">
        <v>54</v>
      </c>
      <c r="J113">
        <v>12.5</v>
      </c>
      <c r="K113">
        <v>9.8424999999999999E-2</v>
      </c>
      <c r="L113">
        <v>1.785714</v>
      </c>
      <c r="M113">
        <v>0.84199999999999997</v>
      </c>
      <c r="N113">
        <v>0</v>
      </c>
    </row>
    <row r="114" spans="1:14">
      <c r="A114">
        <v>129</v>
      </c>
      <c r="B114">
        <v>0</v>
      </c>
      <c r="C114">
        <v>3</v>
      </c>
      <c r="D114">
        <v>0</v>
      </c>
      <c r="E114">
        <v>0</v>
      </c>
      <c r="F114">
        <v>0</v>
      </c>
      <c r="G114">
        <v>54</v>
      </c>
      <c r="H114">
        <v>0</v>
      </c>
      <c r="I114">
        <v>162</v>
      </c>
      <c r="J114">
        <v>54.166666999999997</v>
      </c>
      <c r="K114">
        <v>0.41989700000000002</v>
      </c>
      <c r="L114">
        <v>7.7380950000000004</v>
      </c>
      <c r="M114">
        <v>2.5270000000000001</v>
      </c>
      <c r="N114">
        <v>0</v>
      </c>
    </row>
    <row r="115" spans="1:14">
      <c r="A115">
        <v>130</v>
      </c>
      <c r="B115">
        <v>0</v>
      </c>
      <c r="C115">
        <v>1</v>
      </c>
      <c r="D115">
        <v>0</v>
      </c>
      <c r="E115">
        <v>0</v>
      </c>
      <c r="F115">
        <v>0</v>
      </c>
      <c r="G115">
        <v>13</v>
      </c>
      <c r="H115">
        <v>0</v>
      </c>
      <c r="I115">
        <v>39</v>
      </c>
      <c r="J115">
        <v>16.666667</v>
      </c>
      <c r="K115">
        <v>0.12820500000000001</v>
      </c>
      <c r="L115">
        <v>2.3809520000000002</v>
      </c>
      <c r="M115">
        <v>0.84299999999999997</v>
      </c>
      <c r="N115">
        <v>0</v>
      </c>
    </row>
    <row r="116" spans="1:14">
      <c r="A116">
        <v>131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24</v>
      </c>
      <c r="H116">
        <v>0</v>
      </c>
      <c r="I116">
        <v>72</v>
      </c>
      <c r="J116">
        <v>12.5</v>
      </c>
      <c r="K116">
        <v>9.5420000000000005E-2</v>
      </c>
      <c r="L116">
        <v>1.785714</v>
      </c>
      <c r="M116">
        <v>0.84199999999999997</v>
      </c>
      <c r="N116">
        <v>0</v>
      </c>
    </row>
    <row r="117" spans="1:14">
      <c r="A117">
        <v>132</v>
      </c>
      <c r="B117">
        <v>0</v>
      </c>
      <c r="C117">
        <v>2</v>
      </c>
      <c r="D117">
        <v>0</v>
      </c>
      <c r="E117">
        <v>0</v>
      </c>
      <c r="F117">
        <v>0</v>
      </c>
      <c r="G117">
        <v>17</v>
      </c>
      <c r="H117">
        <v>0</v>
      </c>
      <c r="I117">
        <v>51</v>
      </c>
      <c r="J117">
        <v>33.333333000000003</v>
      </c>
      <c r="K117">
        <v>0.252525</v>
      </c>
      <c r="L117">
        <v>4.7619049999999996</v>
      </c>
      <c r="M117">
        <v>1.2789999999999999</v>
      </c>
      <c r="N117">
        <v>0</v>
      </c>
    </row>
    <row r="118" spans="1:14">
      <c r="A118">
        <v>133</v>
      </c>
      <c r="B118">
        <v>0</v>
      </c>
      <c r="C118">
        <v>2</v>
      </c>
      <c r="D118">
        <v>0</v>
      </c>
      <c r="E118">
        <v>0</v>
      </c>
      <c r="F118">
        <v>0</v>
      </c>
      <c r="G118">
        <v>29</v>
      </c>
      <c r="H118">
        <v>0</v>
      </c>
      <c r="I118">
        <v>87</v>
      </c>
      <c r="J118">
        <v>27.083333</v>
      </c>
      <c r="K118">
        <v>0.20363400000000001</v>
      </c>
      <c r="L118">
        <v>3.8690479999999998</v>
      </c>
      <c r="M118">
        <v>1.2170000000000001</v>
      </c>
      <c r="N118">
        <v>0</v>
      </c>
    </row>
    <row r="119" spans="1:14">
      <c r="A119">
        <v>135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19</v>
      </c>
      <c r="H119">
        <v>0</v>
      </c>
      <c r="I119">
        <v>57</v>
      </c>
      <c r="J119">
        <v>14.583333</v>
      </c>
      <c r="K119">
        <v>0.108025</v>
      </c>
      <c r="L119">
        <v>2.0833330000000001</v>
      </c>
      <c r="M119">
        <v>0.82699999999999996</v>
      </c>
      <c r="N119">
        <v>0</v>
      </c>
    </row>
    <row r="120" spans="1:14">
      <c r="A120">
        <v>136</v>
      </c>
      <c r="B120">
        <v>0</v>
      </c>
      <c r="C120">
        <v>4</v>
      </c>
      <c r="D120">
        <v>0</v>
      </c>
      <c r="E120">
        <v>0</v>
      </c>
      <c r="F120">
        <v>0</v>
      </c>
      <c r="G120">
        <v>51</v>
      </c>
      <c r="H120">
        <v>0</v>
      </c>
      <c r="I120">
        <v>153</v>
      </c>
      <c r="J120">
        <v>56.25</v>
      </c>
      <c r="K120">
        <v>0.413603</v>
      </c>
      <c r="L120">
        <v>8.0357140000000005</v>
      </c>
      <c r="M120">
        <v>3.9159999999999999</v>
      </c>
      <c r="N120">
        <v>0</v>
      </c>
    </row>
    <row r="121" spans="1:14">
      <c r="A121">
        <v>137</v>
      </c>
      <c r="B121">
        <v>0</v>
      </c>
      <c r="C121">
        <v>1</v>
      </c>
      <c r="D121">
        <v>0</v>
      </c>
      <c r="E121">
        <v>0</v>
      </c>
      <c r="F121">
        <v>0</v>
      </c>
      <c r="G121">
        <v>18</v>
      </c>
      <c r="H121">
        <v>0</v>
      </c>
      <c r="I121">
        <v>54</v>
      </c>
      <c r="J121">
        <v>12.5</v>
      </c>
      <c r="K121">
        <v>9.1241000000000003E-2</v>
      </c>
      <c r="L121">
        <v>1.785714</v>
      </c>
      <c r="M121">
        <v>0.85799999999999998</v>
      </c>
      <c r="N121">
        <v>0</v>
      </c>
    </row>
    <row r="122" spans="1:14">
      <c r="A122">
        <v>138</v>
      </c>
      <c r="B122">
        <v>2</v>
      </c>
      <c r="C122">
        <v>2</v>
      </c>
      <c r="D122">
        <v>0</v>
      </c>
      <c r="E122">
        <v>0</v>
      </c>
      <c r="F122">
        <v>3</v>
      </c>
      <c r="G122">
        <v>43</v>
      </c>
      <c r="H122">
        <v>0</v>
      </c>
      <c r="I122">
        <v>132</v>
      </c>
      <c r="J122">
        <v>31.25</v>
      </c>
      <c r="K122">
        <v>0.22644900000000001</v>
      </c>
      <c r="L122">
        <v>4.4642860000000004</v>
      </c>
      <c r="M122">
        <v>2.2770000000000001</v>
      </c>
      <c r="N122">
        <v>0</v>
      </c>
    </row>
    <row r="123" spans="1:14">
      <c r="A123">
        <v>139</v>
      </c>
      <c r="B123">
        <v>3</v>
      </c>
      <c r="C123">
        <v>1</v>
      </c>
      <c r="D123">
        <v>0</v>
      </c>
      <c r="E123">
        <v>0</v>
      </c>
      <c r="F123">
        <v>0</v>
      </c>
      <c r="G123">
        <v>19</v>
      </c>
      <c r="H123">
        <v>0</v>
      </c>
      <c r="I123">
        <v>57</v>
      </c>
      <c r="J123">
        <v>12.5</v>
      </c>
      <c r="K123">
        <v>8.9927999999999994E-2</v>
      </c>
      <c r="L123">
        <v>6.5476190000000001</v>
      </c>
      <c r="M123">
        <v>1.42</v>
      </c>
      <c r="N123">
        <v>0</v>
      </c>
    </row>
    <row r="124" spans="1:14">
      <c r="A124">
        <v>140</v>
      </c>
      <c r="B124">
        <v>5</v>
      </c>
      <c r="C124">
        <v>2</v>
      </c>
      <c r="D124">
        <v>0</v>
      </c>
      <c r="E124">
        <v>0</v>
      </c>
      <c r="F124">
        <v>3</v>
      </c>
      <c r="G124">
        <v>31</v>
      </c>
      <c r="H124">
        <v>0</v>
      </c>
      <c r="I124">
        <v>96</v>
      </c>
      <c r="J124">
        <v>29.166667</v>
      </c>
      <c r="K124">
        <v>0.20833299999999999</v>
      </c>
      <c r="L124">
        <v>10.119047999999999</v>
      </c>
      <c r="M124">
        <v>3.6349999999999998</v>
      </c>
      <c r="N124">
        <v>0</v>
      </c>
    </row>
    <row r="125" spans="1:14">
      <c r="A125">
        <v>141</v>
      </c>
      <c r="B125">
        <v>6</v>
      </c>
      <c r="C125">
        <v>4</v>
      </c>
      <c r="D125">
        <v>0</v>
      </c>
      <c r="E125">
        <v>0</v>
      </c>
      <c r="F125">
        <v>3</v>
      </c>
      <c r="G125">
        <v>95</v>
      </c>
      <c r="H125">
        <v>0</v>
      </c>
      <c r="I125">
        <v>288</v>
      </c>
      <c r="J125">
        <v>58.333333000000003</v>
      </c>
      <c r="K125">
        <v>0.41371200000000002</v>
      </c>
      <c r="L125">
        <v>16.071428999999998</v>
      </c>
      <c r="M125">
        <v>14.632999999999999</v>
      </c>
      <c r="N125">
        <v>0</v>
      </c>
    </row>
    <row r="126" spans="1:14">
      <c r="A126">
        <v>142</v>
      </c>
      <c r="B126">
        <v>8</v>
      </c>
      <c r="C126">
        <v>3</v>
      </c>
      <c r="D126">
        <v>0</v>
      </c>
      <c r="E126">
        <v>0</v>
      </c>
      <c r="F126">
        <v>2</v>
      </c>
      <c r="G126">
        <v>42</v>
      </c>
      <c r="H126">
        <v>0</v>
      </c>
      <c r="I126">
        <v>128</v>
      </c>
      <c r="J126">
        <v>50</v>
      </c>
      <c r="K126">
        <v>0.35211300000000001</v>
      </c>
      <c r="L126">
        <v>17.559524</v>
      </c>
      <c r="M126">
        <v>6.3959999999999999</v>
      </c>
      <c r="N126">
        <v>15.62</v>
      </c>
    </row>
    <row r="127" spans="1:14">
      <c r="A127">
        <v>143</v>
      </c>
      <c r="B127">
        <v>11</v>
      </c>
      <c r="C127">
        <v>0</v>
      </c>
      <c r="D127">
        <v>0</v>
      </c>
      <c r="E127">
        <v>0</v>
      </c>
      <c r="F127">
        <v>3</v>
      </c>
      <c r="G127">
        <v>0</v>
      </c>
      <c r="H127">
        <v>0</v>
      </c>
      <c r="I127">
        <v>3</v>
      </c>
      <c r="J127">
        <v>0</v>
      </c>
      <c r="K127">
        <v>0</v>
      </c>
      <c r="L127">
        <v>15.773809999999999</v>
      </c>
      <c r="M127">
        <v>3.79</v>
      </c>
      <c r="N127">
        <v>0</v>
      </c>
    </row>
    <row r="128" spans="1:14">
      <c r="A128">
        <v>144</v>
      </c>
      <c r="B128">
        <v>14</v>
      </c>
      <c r="C128">
        <v>1</v>
      </c>
      <c r="D128">
        <v>0</v>
      </c>
      <c r="E128">
        <v>0</v>
      </c>
      <c r="F128">
        <v>0</v>
      </c>
      <c r="G128">
        <v>23</v>
      </c>
      <c r="H128">
        <v>0</v>
      </c>
      <c r="I128">
        <v>69</v>
      </c>
      <c r="J128">
        <v>18.75</v>
      </c>
      <c r="K128">
        <v>0.13020799999999999</v>
      </c>
      <c r="L128">
        <v>23.511904999999999</v>
      </c>
      <c r="M128">
        <v>3.0579999999999998</v>
      </c>
      <c r="N128">
        <v>0</v>
      </c>
    </row>
    <row r="129" spans="1:14">
      <c r="A129">
        <v>145</v>
      </c>
      <c r="B129">
        <v>17</v>
      </c>
      <c r="C129">
        <v>4</v>
      </c>
      <c r="D129">
        <v>0</v>
      </c>
      <c r="E129">
        <v>0</v>
      </c>
      <c r="F129">
        <v>4</v>
      </c>
      <c r="G129">
        <v>71</v>
      </c>
      <c r="H129">
        <v>0</v>
      </c>
      <c r="I129">
        <v>217</v>
      </c>
      <c r="J129">
        <v>81.25</v>
      </c>
      <c r="K129">
        <v>0.56034499999999998</v>
      </c>
      <c r="L129">
        <v>34.523809999999997</v>
      </c>
      <c r="M129">
        <v>602.36699999999996</v>
      </c>
      <c r="N129">
        <v>40.090000000000003</v>
      </c>
    </row>
    <row r="130" spans="1:14">
      <c r="A130">
        <v>146</v>
      </c>
      <c r="B130">
        <v>21</v>
      </c>
      <c r="C130">
        <v>0</v>
      </c>
      <c r="D130">
        <v>0</v>
      </c>
      <c r="E130">
        <v>0</v>
      </c>
      <c r="F130">
        <v>4</v>
      </c>
      <c r="G130">
        <v>0</v>
      </c>
      <c r="H130">
        <v>2</v>
      </c>
      <c r="I130">
        <v>6</v>
      </c>
      <c r="J130">
        <v>14.583333</v>
      </c>
      <c r="K130">
        <v>9.9886000000000003E-2</v>
      </c>
      <c r="L130">
        <v>27.976189999999999</v>
      </c>
      <c r="M130">
        <v>604.90899999999999</v>
      </c>
      <c r="N130">
        <v>33.33</v>
      </c>
    </row>
    <row r="131" spans="1:14">
      <c r="A131">
        <v>147</v>
      </c>
      <c r="B131">
        <v>21</v>
      </c>
      <c r="C131">
        <v>1</v>
      </c>
      <c r="D131">
        <v>0</v>
      </c>
      <c r="E131">
        <v>0</v>
      </c>
      <c r="F131">
        <v>19</v>
      </c>
      <c r="G131">
        <v>11</v>
      </c>
      <c r="H131">
        <v>0</v>
      </c>
      <c r="I131">
        <v>52</v>
      </c>
      <c r="J131">
        <v>33.333333000000003</v>
      </c>
      <c r="K131">
        <v>0.22675699999999999</v>
      </c>
      <c r="L131">
        <v>32.738095000000001</v>
      </c>
      <c r="M131">
        <v>602.726</v>
      </c>
      <c r="N131">
        <v>30.77</v>
      </c>
    </row>
    <row r="132" spans="1:14">
      <c r="A132">
        <v>148</v>
      </c>
      <c r="B132">
        <v>23</v>
      </c>
      <c r="C132">
        <v>1</v>
      </c>
      <c r="D132">
        <v>0</v>
      </c>
      <c r="E132">
        <v>0</v>
      </c>
      <c r="F132">
        <v>11</v>
      </c>
      <c r="G132">
        <v>21</v>
      </c>
      <c r="H132">
        <v>2</v>
      </c>
      <c r="I132">
        <v>76</v>
      </c>
      <c r="J132">
        <v>37.5</v>
      </c>
      <c r="K132">
        <v>0.25337799999999999</v>
      </c>
      <c r="L132">
        <v>36.309524000000003</v>
      </c>
      <c r="M132">
        <v>605.26800000000003</v>
      </c>
      <c r="N132">
        <v>14.47</v>
      </c>
    </row>
    <row r="133" spans="1:14">
      <c r="A133">
        <v>149</v>
      </c>
      <c r="B133">
        <v>24</v>
      </c>
      <c r="C133">
        <v>1</v>
      </c>
      <c r="D133">
        <v>0</v>
      </c>
      <c r="E133">
        <v>0</v>
      </c>
      <c r="F133">
        <v>18</v>
      </c>
      <c r="G133">
        <v>18</v>
      </c>
      <c r="H133">
        <v>0</v>
      </c>
      <c r="I133">
        <v>72</v>
      </c>
      <c r="J133">
        <v>41.666666999999997</v>
      </c>
      <c r="K133">
        <v>0.279642</v>
      </c>
      <c r="L133">
        <v>37.202381000000003</v>
      </c>
      <c r="M133">
        <v>606.34500000000003</v>
      </c>
      <c r="N133">
        <v>15.28</v>
      </c>
    </row>
    <row r="134" spans="1:14">
      <c r="A134">
        <v>150</v>
      </c>
      <c r="B134">
        <v>25</v>
      </c>
      <c r="C134">
        <v>3</v>
      </c>
      <c r="D134">
        <v>0</v>
      </c>
      <c r="E134">
        <v>0</v>
      </c>
      <c r="F134">
        <v>26</v>
      </c>
      <c r="G134">
        <v>63</v>
      </c>
      <c r="H134">
        <v>0</v>
      </c>
      <c r="I134">
        <v>215</v>
      </c>
      <c r="J134">
        <v>87.5</v>
      </c>
      <c r="K134">
        <v>0.58333299999999999</v>
      </c>
      <c r="L134">
        <v>43.452381000000003</v>
      </c>
      <c r="M134">
        <v>603.70799999999997</v>
      </c>
      <c r="N134">
        <v>32.090000000000003</v>
      </c>
    </row>
    <row r="135" spans="1:14">
      <c r="A135">
        <v>151</v>
      </c>
      <c r="B135">
        <v>24</v>
      </c>
      <c r="C135">
        <v>3</v>
      </c>
      <c r="D135">
        <v>0</v>
      </c>
      <c r="E135">
        <v>0</v>
      </c>
      <c r="F135">
        <v>26</v>
      </c>
      <c r="G135">
        <v>45</v>
      </c>
      <c r="H135">
        <v>0</v>
      </c>
      <c r="I135">
        <v>161</v>
      </c>
      <c r="J135">
        <v>75</v>
      </c>
      <c r="K135">
        <v>0.49668899999999999</v>
      </c>
      <c r="L135">
        <v>40.773809999999997</v>
      </c>
      <c r="M135">
        <v>602.94399999999996</v>
      </c>
      <c r="N135">
        <v>23.6</v>
      </c>
    </row>
    <row r="136" spans="1:14">
      <c r="A136">
        <v>152</v>
      </c>
      <c r="B136">
        <v>25</v>
      </c>
      <c r="C136">
        <v>0</v>
      </c>
      <c r="D136">
        <v>0</v>
      </c>
      <c r="E136">
        <v>0</v>
      </c>
      <c r="F136">
        <v>15</v>
      </c>
      <c r="G136">
        <v>0</v>
      </c>
      <c r="H136">
        <v>2</v>
      </c>
      <c r="I136">
        <v>17</v>
      </c>
      <c r="J136">
        <v>39.583333000000003</v>
      </c>
      <c r="K136">
        <v>0.26041700000000001</v>
      </c>
      <c r="L136">
        <v>36.904761999999998</v>
      </c>
      <c r="M136">
        <v>602.14800000000002</v>
      </c>
      <c r="N136">
        <v>88.24</v>
      </c>
    </row>
    <row r="137" spans="1:14">
      <c r="A137">
        <v>153</v>
      </c>
      <c r="B137">
        <v>24</v>
      </c>
      <c r="C137">
        <v>1</v>
      </c>
      <c r="D137">
        <v>0</v>
      </c>
      <c r="E137">
        <v>0</v>
      </c>
      <c r="F137">
        <v>23</v>
      </c>
      <c r="G137">
        <v>5</v>
      </c>
      <c r="H137">
        <v>0</v>
      </c>
      <c r="I137">
        <v>38</v>
      </c>
      <c r="J137">
        <v>50</v>
      </c>
      <c r="K137">
        <v>0.326797</v>
      </c>
      <c r="L137">
        <v>36.607143000000001</v>
      </c>
      <c r="M137">
        <v>603.13099999999997</v>
      </c>
      <c r="N137">
        <v>10.53</v>
      </c>
    </row>
    <row r="138" spans="1:14">
      <c r="A138">
        <v>154</v>
      </c>
      <c r="B138">
        <v>21</v>
      </c>
      <c r="C138">
        <v>2</v>
      </c>
      <c r="D138">
        <v>0</v>
      </c>
      <c r="E138">
        <v>0</v>
      </c>
      <c r="F138">
        <v>5</v>
      </c>
      <c r="G138">
        <v>31</v>
      </c>
      <c r="H138">
        <v>2</v>
      </c>
      <c r="I138">
        <v>100</v>
      </c>
      <c r="J138">
        <v>77.083332999999996</v>
      </c>
      <c r="K138">
        <v>0.50054100000000001</v>
      </c>
      <c r="L138">
        <v>35.416666999999997</v>
      </c>
      <c r="M138">
        <v>604.50400000000002</v>
      </c>
      <c r="N138">
        <v>2</v>
      </c>
    </row>
    <row r="139" spans="1:14">
      <c r="A139">
        <v>155</v>
      </c>
      <c r="B139">
        <v>22</v>
      </c>
      <c r="C139">
        <v>0</v>
      </c>
      <c r="D139">
        <v>0</v>
      </c>
      <c r="E139">
        <v>0</v>
      </c>
      <c r="F139">
        <v>12</v>
      </c>
      <c r="G139">
        <v>0</v>
      </c>
      <c r="H139">
        <v>3</v>
      </c>
      <c r="I139">
        <v>15</v>
      </c>
      <c r="J139">
        <v>41.666666999999997</v>
      </c>
      <c r="K139">
        <v>0.26881699999999997</v>
      </c>
      <c r="L139">
        <v>28.869047999999999</v>
      </c>
      <c r="M139">
        <v>604.08299999999997</v>
      </c>
      <c r="N139">
        <v>13.33</v>
      </c>
    </row>
    <row r="140" spans="1:14">
      <c r="A140">
        <v>156</v>
      </c>
      <c r="B140">
        <v>18</v>
      </c>
      <c r="C140">
        <v>2</v>
      </c>
      <c r="D140">
        <v>0</v>
      </c>
      <c r="E140">
        <v>0</v>
      </c>
      <c r="F140">
        <v>0</v>
      </c>
      <c r="G140">
        <v>19</v>
      </c>
      <c r="H140">
        <v>2</v>
      </c>
      <c r="I140">
        <v>59</v>
      </c>
      <c r="J140">
        <v>60.416666999999997</v>
      </c>
      <c r="K140">
        <v>0.38728600000000002</v>
      </c>
      <c r="L140">
        <v>29.761904999999999</v>
      </c>
      <c r="M140">
        <v>221.178</v>
      </c>
      <c r="N140">
        <v>0</v>
      </c>
    </row>
    <row r="141" spans="1:14">
      <c r="A141">
        <v>157</v>
      </c>
      <c r="B141">
        <v>16</v>
      </c>
      <c r="C141">
        <v>1</v>
      </c>
      <c r="D141">
        <v>0</v>
      </c>
      <c r="E141">
        <v>0</v>
      </c>
      <c r="F141">
        <v>4</v>
      </c>
      <c r="G141">
        <v>7</v>
      </c>
      <c r="H141">
        <v>0</v>
      </c>
      <c r="I141">
        <v>25</v>
      </c>
      <c r="J141">
        <v>58.333333000000003</v>
      </c>
      <c r="K141">
        <v>0.37154999999999999</v>
      </c>
      <c r="L141">
        <v>27.678571000000002</v>
      </c>
      <c r="M141">
        <v>11.31</v>
      </c>
      <c r="N141">
        <v>8</v>
      </c>
    </row>
    <row r="142" spans="1:14">
      <c r="A142">
        <v>158</v>
      </c>
      <c r="B142">
        <v>13</v>
      </c>
      <c r="C142">
        <v>3</v>
      </c>
      <c r="D142">
        <v>0</v>
      </c>
      <c r="E142">
        <v>0</v>
      </c>
      <c r="F142">
        <v>0</v>
      </c>
      <c r="G142">
        <v>44</v>
      </c>
      <c r="H142">
        <v>0</v>
      </c>
      <c r="I142">
        <v>132</v>
      </c>
      <c r="J142">
        <v>64.583332999999996</v>
      </c>
      <c r="K142">
        <v>0.40875499999999998</v>
      </c>
      <c r="L142">
        <v>25.595237999999998</v>
      </c>
      <c r="M142">
        <v>41.994999999999997</v>
      </c>
      <c r="N142">
        <v>0</v>
      </c>
    </row>
    <row r="143" spans="1:14">
      <c r="A143">
        <v>159</v>
      </c>
      <c r="B143">
        <v>12</v>
      </c>
      <c r="C143">
        <v>2</v>
      </c>
      <c r="D143">
        <v>0</v>
      </c>
      <c r="E143">
        <v>0</v>
      </c>
      <c r="F143">
        <v>4</v>
      </c>
      <c r="G143">
        <v>43</v>
      </c>
      <c r="H143">
        <v>0</v>
      </c>
      <c r="I143">
        <v>133</v>
      </c>
      <c r="J143">
        <v>54.166666999999997</v>
      </c>
      <c r="K143">
        <v>0.340671</v>
      </c>
      <c r="L143">
        <v>21.428571000000002</v>
      </c>
      <c r="M143">
        <v>11.217000000000001</v>
      </c>
      <c r="N143">
        <v>0</v>
      </c>
    </row>
    <row r="144" spans="1:14">
      <c r="A144">
        <v>160</v>
      </c>
      <c r="B144">
        <v>9</v>
      </c>
      <c r="C144">
        <v>2</v>
      </c>
      <c r="D144">
        <v>0</v>
      </c>
      <c r="E144">
        <v>0</v>
      </c>
      <c r="F144">
        <v>3</v>
      </c>
      <c r="G144">
        <v>14</v>
      </c>
      <c r="H144">
        <v>0</v>
      </c>
      <c r="I144">
        <v>45</v>
      </c>
      <c r="J144">
        <v>41.666666999999997</v>
      </c>
      <c r="K144">
        <v>0.26041700000000001</v>
      </c>
      <c r="L144">
        <v>18.452380999999999</v>
      </c>
      <c r="M144">
        <v>4.649</v>
      </c>
      <c r="N144">
        <v>0</v>
      </c>
    </row>
    <row r="145" spans="1:14">
      <c r="A145">
        <v>161</v>
      </c>
      <c r="B145">
        <v>9</v>
      </c>
      <c r="C145">
        <v>1</v>
      </c>
      <c r="D145">
        <v>0</v>
      </c>
      <c r="E145">
        <v>0</v>
      </c>
      <c r="F145">
        <v>2</v>
      </c>
      <c r="G145">
        <v>6</v>
      </c>
      <c r="H145">
        <v>0</v>
      </c>
      <c r="I145">
        <v>20</v>
      </c>
      <c r="J145">
        <v>43.75</v>
      </c>
      <c r="K145">
        <v>0.27173900000000001</v>
      </c>
      <c r="L145">
        <v>15.773809999999999</v>
      </c>
      <c r="M145">
        <v>6.4740000000000002</v>
      </c>
      <c r="N145">
        <v>10</v>
      </c>
    </row>
    <row r="146" spans="1:14">
      <c r="A146">
        <v>162</v>
      </c>
      <c r="B146">
        <v>6</v>
      </c>
      <c r="C146">
        <v>2</v>
      </c>
      <c r="D146">
        <v>0</v>
      </c>
      <c r="E146">
        <v>0</v>
      </c>
      <c r="F146">
        <v>2</v>
      </c>
      <c r="G146">
        <v>33</v>
      </c>
      <c r="H146">
        <v>0</v>
      </c>
      <c r="I146">
        <v>101</v>
      </c>
      <c r="J146">
        <v>64.583332999999996</v>
      </c>
      <c r="K146">
        <v>0.39866299999999999</v>
      </c>
      <c r="L146">
        <v>13.690476</v>
      </c>
      <c r="M146">
        <v>3.8690000000000002</v>
      </c>
      <c r="N146">
        <v>0</v>
      </c>
    </row>
    <row r="147" spans="1:14">
      <c r="A147">
        <v>163</v>
      </c>
      <c r="B147">
        <v>3</v>
      </c>
      <c r="C147">
        <v>1</v>
      </c>
      <c r="D147">
        <v>0</v>
      </c>
      <c r="E147">
        <v>0</v>
      </c>
      <c r="F147">
        <v>0</v>
      </c>
      <c r="G147">
        <v>19</v>
      </c>
      <c r="H147">
        <v>0</v>
      </c>
      <c r="I147">
        <v>57</v>
      </c>
      <c r="J147">
        <v>27.083333</v>
      </c>
      <c r="K147">
        <v>0.166155</v>
      </c>
      <c r="L147">
        <v>6.8452380000000002</v>
      </c>
      <c r="M147">
        <v>1.575</v>
      </c>
      <c r="N147">
        <v>0</v>
      </c>
    </row>
    <row r="148" spans="1:14">
      <c r="A148">
        <v>164</v>
      </c>
      <c r="B148">
        <v>2</v>
      </c>
      <c r="C148">
        <v>2</v>
      </c>
      <c r="D148">
        <v>0</v>
      </c>
      <c r="E148">
        <v>0</v>
      </c>
      <c r="F148">
        <v>0</v>
      </c>
      <c r="G148">
        <v>10</v>
      </c>
      <c r="H148">
        <v>0</v>
      </c>
      <c r="I148">
        <v>30</v>
      </c>
      <c r="J148">
        <v>31.25</v>
      </c>
      <c r="K148">
        <v>0.190549</v>
      </c>
      <c r="L148">
        <v>7.4404760000000003</v>
      </c>
      <c r="M148">
        <v>1.591</v>
      </c>
      <c r="N148">
        <v>0</v>
      </c>
    </row>
    <row r="149" spans="1:14">
      <c r="A149">
        <v>165</v>
      </c>
      <c r="B149">
        <v>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10.416667</v>
      </c>
      <c r="K149">
        <v>6.3131000000000007E-2</v>
      </c>
      <c r="L149">
        <v>2.9761899999999999</v>
      </c>
      <c r="M149">
        <v>0.85799999999999998</v>
      </c>
      <c r="N149">
        <v>0</v>
      </c>
    </row>
    <row r="150" spans="1:14">
      <c r="A150">
        <v>166</v>
      </c>
      <c r="B150">
        <v>1</v>
      </c>
      <c r="C150">
        <v>2</v>
      </c>
      <c r="D150">
        <v>0</v>
      </c>
      <c r="E150">
        <v>0</v>
      </c>
      <c r="F150">
        <v>0</v>
      </c>
      <c r="G150">
        <v>29</v>
      </c>
      <c r="H150">
        <v>0</v>
      </c>
      <c r="I150">
        <v>87</v>
      </c>
      <c r="J150">
        <v>27.083333</v>
      </c>
      <c r="K150">
        <v>0.16315299999999999</v>
      </c>
      <c r="L150">
        <v>5.3571429999999998</v>
      </c>
      <c r="M150">
        <v>1.3260000000000001</v>
      </c>
      <c r="N150">
        <v>0</v>
      </c>
    </row>
    <row r="151" spans="1:14">
      <c r="A151">
        <v>167</v>
      </c>
      <c r="B151">
        <v>1</v>
      </c>
      <c r="C151">
        <v>2</v>
      </c>
      <c r="D151">
        <v>0</v>
      </c>
      <c r="E151">
        <v>0</v>
      </c>
      <c r="F151">
        <v>0</v>
      </c>
      <c r="G151">
        <v>30</v>
      </c>
      <c r="H151">
        <v>0</v>
      </c>
      <c r="I151">
        <v>90</v>
      </c>
      <c r="J151">
        <v>39.583333000000003</v>
      </c>
      <c r="K151">
        <v>0.23702599999999999</v>
      </c>
      <c r="L151">
        <v>5.6547619999999998</v>
      </c>
      <c r="M151">
        <v>1.482</v>
      </c>
      <c r="N151">
        <v>0</v>
      </c>
    </row>
    <row r="152" spans="1:14">
      <c r="A152">
        <v>168</v>
      </c>
      <c r="B152">
        <v>0</v>
      </c>
      <c r="C152">
        <v>1</v>
      </c>
      <c r="D152">
        <v>0</v>
      </c>
      <c r="E152">
        <v>0</v>
      </c>
      <c r="F152">
        <v>0</v>
      </c>
      <c r="G152">
        <v>17</v>
      </c>
      <c r="H152">
        <v>0</v>
      </c>
      <c r="I152">
        <v>51</v>
      </c>
      <c r="J152">
        <v>12.5</v>
      </c>
      <c r="K152">
        <v>7.4404999999999999E-2</v>
      </c>
      <c r="L152">
        <v>1.785714</v>
      </c>
      <c r="M152">
        <v>0.82699999999999996</v>
      </c>
      <c r="N152">
        <v>0</v>
      </c>
    </row>
    <row r="153" spans="1:14">
      <c r="A153">
        <v>169</v>
      </c>
      <c r="B153">
        <v>0</v>
      </c>
      <c r="C153">
        <v>1</v>
      </c>
      <c r="D153">
        <v>0</v>
      </c>
      <c r="E153">
        <v>0</v>
      </c>
      <c r="F153">
        <v>0</v>
      </c>
      <c r="G153">
        <v>5</v>
      </c>
      <c r="H153">
        <v>0</v>
      </c>
      <c r="I153">
        <v>15</v>
      </c>
      <c r="J153">
        <v>16.666667</v>
      </c>
      <c r="K153">
        <v>9.8618999999999998E-2</v>
      </c>
      <c r="L153">
        <v>2.3809520000000002</v>
      </c>
      <c r="M153">
        <v>0.79600000000000004</v>
      </c>
      <c r="N153">
        <v>0</v>
      </c>
    </row>
    <row r="154" spans="1:14">
      <c r="A154">
        <v>170</v>
      </c>
      <c r="B154">
        <v>0</v>
      </c>
      <c r="C154">
        <v>3</v>
      </c>
      <c r="D154">
        <v>0</v>
      </c>
      <c r="E154">
        <v>0</v>
      </c>
      <c r="F154">
        <v>0</v>
      </c>
      <c r="G154">
        <v>50</v>
      </c>
      <c r="H154">
        <v>0</v>
      </c>
      <c r="I154">
        <v>150</v>
      </c>
      <c r="J154">
        <v>54.166666999999997</v>
      </c>
      <c r="K154">
        <v>0.31862699999999999</v>
      </c>
      <c r="L154">
        <v>7.7380950000000004</v>
      </c>
      <c r="M154">
        <v>2.5430000000000001</v>
      </c>
      <c r="N154">
        <v>0</v>
      </c>
    </row>
    <row r="155" spans="1:14">
      <c r="A155">
        <v>172</v>
      </c>
      <c r="B155">
        <v>0</v>
      </c>
      <c r="C155">
        <v>1</v>
      </c>
      <c r="D155">
        <v>0</v>
      </c>
      <c r="E155">
        <v>0</v>
      </c>
      <c r="F155">
        <v>0</v>
      </c>
      <c r="G155">
        <v>18</v>
      </c>
      <c r="H155">
        <v>0</v>
      </c>
      <c r="I155">
        <v>54</v>
      </c>
      <c r="J155">
        <v>14.583333</v>
      </c>
      <c r="K155">
        <v>8.4787000000000001E-2</v>
      </c>
      <c r="L155">
        <v>2.0833330000000001</v>
      </c>
      <c r="M155">
        <v>0.85799999999999998</v>
      </c>
      <c r="N155">
        <v>0</v>
      </c>
    </row>
    <row r="156" spans="1:14">
      <c r="A156">
        <v>174</v>
      </c>
      <c r="B156">
        <v>0</v>
      </c>
      <c r="C156">
        <v>2</v>
      </c>
      <c r="D156">
        <v>0</v>
      </c>
      <c r="E156">
        <v>0</v>
      </c>
      <c r="F156">
        <v>0</v>
      </c>
      <c r="G156">
        <v>22</v>
      </c>
      <c r="H156">
        <v>0</v>
      </c>
      <c r="I156">
        <v>66</v>
      </c>
      <c r="J156">
        <v>29.166667</v>
      </c>
      <c r="K156">
        <v>0.167625</v>
      </c>
      <c r="L156">
        <v>4.1666670000000003</v>
      </c>
      <c r="M156">
        <v>1.248</v>
      </c>
      <c r="N156">
        <v>0</v>
      </c>
    </row>
    <row r="157" spans="1:14">
      <c r="A157">
        <v>175</v>
      </c>
      <c r="B157">
        <v>0</v>
      </c>
      <c r="C157">
        <v>3</v>
      </c>
      <c r="D157">
        <v>0</v>
      </c>
      <c r="E157">
        <v>0</v>
      </c>
      <c r="F157">
        <v>0</v>
      </c>
      <c r="G157">
        <v>47</v>
      </c>
      <c r="H157">
        <v>0</v>
      </c>
      <c r="I157">
        <v>141</v>
      </c>
      <c r="J157">
        <v>54.166666999999997</v>
      </c>
      <c r="K157">
        <v>0.30952400000000002</v>
      </c>
      <c r="L157">
        <v>7.7380950000000004</v>
      </c>
      <c r="M157">
        <v>2.7450000000000001</v>
      </c>
      <c r="N157">
        <v>0</v>
      </c>
    </row>
    <row r="159" spans="1:14">
      <c r="D159">
        <f xml:space="preserve"> AVERAGE(D55:D158)</f>
        <v>0</v>
      </c>
      <c r="E159">
        <f xml:space="preserve"> AVERAGE(E55:E158)</f>
        <v>0</v>
      </c>
      <c r="F159">
        <f xml:space="preserve"> AVERAGE(F55:F158)</f>
        <v>5.3883495145631066</v>
      </c>
      <c r="G159">
        <f xml:space="preserve"> AVERAGE(G55:G158)</f>
        <v>23.592233009708739</v>
      </c>
      <c r="H159">
        <f xml:space="preserve"> AVERAGE(H55:H158)</f>
        <v>0.1650485436893204</v>
      </c>
    </row>
    <row r="161" spans="2:13">
      <c r="B161" s="8" t="s">
        <v>59</v>
      </c>
      <c r="C161" s="8"/>
    </row>
    <row r="162" spans="2:13">
      <c r="B162" t="s">
        <v>49</v>
      </c>
      <c r="C162" t="s">
        <v>0</v>
      </c>
      <c r="D162" t="s">
        <v>1</v>
      </c>
      <c r="E162" t="s">
        <v>2</v>
      </c>
      <c r="F162" t="s">
        <v>3</v>
      </c>
      <c r="G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</row>
    <row r="163" spans="2:13">
      <c r="C163">
        <v>2</v>
      </c>
      <c r="D163">
        <v>0.7</v>
      </c>
      <c r="E163" t="s">
        <v>22</v>
      </c>
      <c r="F163">
        <v>1440</v>
      </c>
      <c r="G163">
        <v>1080</v>
      </c>
      <c r="H163">
        <v>4</v>
      </c>
      <c r="I163">
        <v>6</v>
      </c>
      <c r="J163">
        <v>0.2</v>
      </c>
      <c r="K163">
        <v>0.25</v>
      </c>
      <c r="L163">
        <v>165</v>
      </c>
      <c r="M163">
        <v>1494770010</v>
      </c>
    </row>
    <row r="165" spans="2:13">
      <c r="B165" t="s">
        <v>46</v>
      </c>
    </row>
    <row r="166" spans="2:13">
      <c r="B166" s="3" t="s">
        <v>45</v>
      </c>
      <c r="C166" s="3" t="s">
        <v>16</v>
      </c>
      <c r="D166" s="3" t="s">
        <v>17</v>
      </c>
      <c r="E166" s="3" t="s">
        <v>18</v>
      </c>
      <c r="F166" s="7" t="s">
        <v>56</v>
      </c>
      <c r="G166" s="7" t="s">
        <v>57</v>
      </c>
      <c r="H166" s="3" t="s">
        <v>47</v>
      </c>
      <c r="I166" s="7" t="s">
        <v>21</v>
      </c>
      <c r="J166" s="7" t="s">
        <v>48</v>
      </c>
    </row>
    <row r="167" spans="2:13">
      <c r="B167" t="s">
        <v>51</v>
      </c>
      <c r="C167">
        <v>1.2173913043478262</v>
      </c>
      <c r="D167">
        <v>20.713043478260868</v>
      </c>
      <c r="E167">
        <v>0.1391304347826087</v>
      </c>
      <c r="F167">
        <v>31.050724608695656</v>
      </c>
      <c r="G167">
        <v>10.336438939130428</v>
      </c>
      <c r="H167">
        <f xml:space="preserve"> C167+E167+3*D167</f>
        <v>63.495652173913037</v>
      </c>
      <c r="I167">
        <v>9.0970260869565234</v>
      </c>
      <c r="J167">
        <v>0</v>
      </c>
    </row>
    <row r="168" spans="2:13">
      <c r="B168" t="s">
        <v>52</v>
      </c>
      <c r="C168">
        <v>1.8037383177570094</v>
      </c>
      <c r="D168">
        <v>26.373831775700936</v>
      </c>
      <c r="E168">
        <v>0.51401869158878499</v>
      </c>
      <c r="F168">
        <v>35.778985521739123</v>
      </c>
      <c r="G168">
        <v>12.647515486956525</v>
      </c>
      <c r="H168" s="1">
        <f xml:space="preserve"> C168+E168+3*D168</f>
        <v>81.439252336448604</v>
      </c>
      <c r="I168">
        <v>72.137852173913032</v>
      </c>
      <c r="J168">
        <v>1.2495652173913043</v>
      </c>
    </row>
    <row r="169" spans="2:13">
      <c r="B169" t="s">
        <v>53</v>
      </c>
      <c r="C169">
        <v>6.70873786407767</v>
      </c>
      <c r="D169">
        <v>20.145631067961165</v>
      </c>
      <c r="E169">
        <v>7.7669902912621352E-2</v>
      </c>
      <c r="H169">
        <f xml:space="preserve"> C169+E169+3*D169</f>
        <v>67.223300970873794</v>
      </c>
      <c r="I169">
        <v>134.58660194174755</v>
      </c>
      <c r="J169">
        <v>10.227184466019416</v>
      </c>
    </row>
    <row r="170" spans="2:13">
      <c r="B170" t="s">
        <v>54</v>
      </c>
      <c r="C170">
        <v>5.3883495145631066</v>
      </c>
      <c r="D170">
        <v>23.592233009708739</v>
      </c>
      <c r="E170">
        <v>0.1650485436893204</v>
      </c>
      <c r="H170">
        <f xml:space="preserve"> C170+E170+3*D170</f>
        <v>76.330097087378647</v>
      </c>
      <c r="I170">
        <v>142.74954368932038</v>
      </c>
      <c r="J170">
        <v>6.3799029126213593</v>
      </c>
    </row>
    <row r="174" spans="2:13">
      <c r="B174" s="8" t="s">
        <v>58</v>
      </c>
      <c r="C174" s="8"/>
    </row>
    <row r="175" spans="2:13">
      <c r="B175" t="s">
        <v>50</v>
      </c>
      <c r="C175" t="s">
        <v>0</v>
      </c>
      <c r="D175" t="s">
        <v>1</v>
      </c>
      <c r="E175" t="s">
        <v>2</v>
      </c>
      <c r="F175" t="s">
        <v>3</v>
      </c>
      <c r="G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</row>
    <row r="176" spans="2:13">
      <c r="C176">
        <v>2</v>
      </c>
      <c r="D176">
        <v>0.7</v>
      </c>
      <c r="E176" t="s">
        <v>22</v>
      </c>
      <c r="F176">
        <v>1080</v>
      </c>
      <c r="G176">
        <v>1080</v>
      </c>
      <c r="H176">
        <v>8</v>
      </c>
      <c r="I176">
        <v>12</v>
      </c>
      <c r="J176">
        <v>0.2</v>
      </c>
      <c r="K176">
        <v>0.25</v>
      </c>
      <c r="L176">
        <v>25</v>
      </c>
      <c r="M176">
        <v>1494770010</v>
      </c>
    </row>
    <row r="178" spans="2:11">
      <c r="B178" s="3" t="s">
        <v>45</v>
      </c>
      <c r="C178" s="3" t="s">
        <v>15</v>
      </c>
      <c r="D178" s="7" t="s">
        <v>16</v>
      </c>
      <c r="E178" s="7" t="s">
        <v>17</v>
      </c>
      <c r="F178" s="7" t="s">
        <v>18</v>
      </c>
      <c r="G178" s="7" t="s">
        <v>19</v>
      </c>
      <c r="H178" s="7" t="s">
        <v>56</v>
      </c>
      <c r="I178" s="7" t="s">
        <v>57</v>
      </c>
      <c r="J178" s="7" t="s">
        <v>21</v>
      </c>
      <c r="K178" s="7" t="s">
        <v>48</v>
      </c>
    </row>
    <row r="179" spans="2:11">
      <c r="B179" t="s">
        <v>55</v>
      </c>
      <c r="C179">
        <v>0</v>
      </c>
      <c r="D179">
        <v>33.80869565217391</v>
      </c>
      <c r="E179">
        <v>33.269565217391303</v>
      </c>
      <c r="F179">
        <v>1.5130434782608695</v>
      </c>
      <c r="G179">
        <v>135.28695652173914</v>
      </c>
      <c r="H179">
        <v>69.257246426086979</v>
      </c>
      <c r="I179">
        <v>34.888716356521734</v>
      </c>
      <c r="J179">
        <v>174.3979913043479</v>
      </c>
      <c r="K179">
        <v>6.9526086956521738</v>
      </c>
    </row>
    <row r="180" spans="2:11">
      <c r="B180" t="s">
        <v>52</v>
      </c>
      <c r="C180">
        <v>0.26315789473684209</v>
      </c>
      <c r="D180">
        <v>142.28070175438597</v>
      </c>
      <c r="E180">
        <v>64.921052631578945</v>
      </c>
      <c r="F180">
        <v>0.8771929824561403</v>
      </c>
      <c r="G180">
        <v>338.72807017543857</v>
      </c>
      <c r="H180">
        <v>79.879385982456142</v>
      </c>
      <c r="I180">
        <v>40.345655833333375</v>
      </c>
      <c r="J180">
        <v>348.52457017543861</v>
      </c>
      <c r="K180">
        <v>17.570438596491229</v>
      </c>
    </row>
  </sheetData>
  <mergeCells count="2">
    <mergeCell ref="B174:C174"/>
    <mergeCell ref="B161:C16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2"/>
  <sheetViews>
    <sheetView topLeftCell="A214" zoomScale="60" zoomScaleNormal="60" workbookViewId="0">
      <selection activeCell="V312" sqref="Q312:V312"/>
    </sheetView>
  </sheetViews>
  <sheetFormatPr defaultRowHeight="15"/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0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AA1" t="s">
        <v>0</v>
      </c>
      <c r="AB1" t="s">
        <v>1</v>
      </c>
      <c r="AC1" t="s">
        <v>2</v>
      </c>
      <c r="AD1" t="s">
        <v>3</v>
      </c>
      <c r="AE1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>
      <c r="A2">
        <v>3</v>
      </c>
      <c r="B2">
        <v>0.5</v>
      </c>
      <c r="C2" t="s">
        <v>41</v>
      </c>
      <c r="D2">
        <v>600</v>
      </c>
      <c r="E2">
        <v>4320</v>
      </c>
      <c r="F2">
        <v>20</v>
      </c>
      <c r="G2">
        <v>35</v>
      </c>
      <c r="H2">
        <v>0.1</v>
      </c>
      <c r="I2">
        <v>0.4</v>
      </c>
      <c r="J2">
        <v>160</v>
      </c>
      <c r="K2">
        <v>0</v>
      </c>
      <c r="N2">
        <v>3</v>
      </c>
      <c r="O2">
        <v>0.5</v>
      </c>
      <c r="P2" t="s">
        <v>41</v>
      </c>
      <c r="Q2">
        <v>600</v>
      </c>
      <c r="R2">
        <v>4320</v>
      </c>
      <c r="S2">
        <v>25</v>
      </c>
      <c r="T2">
        <v>35</v>
      </c>
      <c r="U2">
        <v>0.1</v>
      </c>
      <c r="V2">
        <v>0.4</v>
      </c>
      <c r="W2">
        <v>160</v>
      </c>
      <c r="X2">
        <v>0</v>
      </c>
      <c r="AA2">
        <v>3</v>
      </c>
      <c r="AB2">
        <v>0.5</v>
      </c>
      <c r="AC2" t="s">
        <v>41</v>
      </c>
      <c r="AD2">
        <v>600</v>
      </c>
      <c r="AE2">
        <v>4320</v>
      </c>
      <c r="AF2">
        <v>25</v>
      </c>
      <c r="AG2">
        <v>25</v>
      </c>
      <c r="AH2">
        <v>0.1</v>
      </c>
      <c r="AI2">
        <v>0.4</v>
      </c>
      <c r="AJ2">
        <v>160</v>
      </c>
      <c r="AK2">
        <v>0</v>
      </c>
    </row>
    <row r="3" spans="1:38">
      <c r="A3">
        <v>61</v>
      </c>
      <c r="B3">
        <v>18</v>
      </c>
      <c r="C3">
        <v>1</v>
      </c>
      <c r="D3">
        <v>18</v>
      </c>
      <c r="E3">
        <v>17</v>
      </c>
      <c r="F3">
        <v>47</v>
      </c>
      <c r="G3">
        <v>37</v>
      </c>
      <c r="H3">
        <v>0</v>
      </c>
      <c r="I3">
        <v>22</v>
      </c>
      <c r="J3">
        <v>100</v>
      </c>
      <c r="K3">
        <v>1.0149999999999999</v>
      </c>
      <c r="L3">
        <v>100</v>
      </c>
      <c r="N3">
        <v>61</v>
      </c>
      <c r="O3">
        <v>27</v>
      </c>
      <c r="P3">
        <v>2</v>
      </c>
      <c r="Q3">
        <v>161</v>
      </c>
      <c r="R3">
        <v>0</v>
      </c>
      <c r="S3">
        <v>0</v>
      </c>
      <c r="T3">
        <v>0</v>
      </c>
      <c r="U3">
        <v>0</v>
      </c>
      <c r="V3">
        <v>24</v>
      </c>
      <c r="W3">
        <v>95.833332999999996</v>
      </c>
      <c r="X3">
        <v>1.4530000000000001</v>
      </c>
      <c r="Y3">
        <v>100</v>
      </c>
      <c r="AA3">
        <v>61</v>
      </c>
      <c r="AB3">
        <v>22</v>
      </c>
      <c r="AC3">
        <v>3</v>
      </c>
      <c r="AD3">
        <v>88</v>
      </c>
      <c r="AE3">
        <v>27</v>
      </c>
      <c r="AF3">
        <v>87</v>
      </c>
      <c r="AG3">
        <v>0</v>
      </c>
      <c r="AH3">
        <v>0</v>
      </c>
      <c r="AI3">
        <v>8</v>
      </c>
      <c r="AJ3">
        <v>97.222222000000002</v>
      </c>
      <c r="AK3">
        <v>1.734</v>
      </c>
      <c r="AL3">
        <v>100</v>
      </c>
    </row>
    <row r="4" spans="1:38">
      <c r="A4">
        <v>62</v>
      </c>
      <c r="B4">
        <v>21</v>
      </c>
      <c r="C4">
        <v>1</v>
      </c>
      <c r="D4">
        <v>18</v>
      </c>
      <c r="E4">
        <v>17</v>
      </c>
      <c r="F4">
        <v>47</v>
      </c>
      <c r="G4">
        <v>0</v>
      </c>
      <c r="H4">
        <v>0</v>
      </c>
      <c r="I4">
        <v>27</v>
      </c>
      <c r="J4">
        <v>100</v>
      </c>
      <c r="K4">
        <v>1.266</v>
      </c>
      <c r="L4">
        <v>100</v>
      </c>
      <c r="N4">
        <v>62</v>
      </c>
      <c r="O4">
        <v>28</v>
      </c>
      <c r="P4">
        <v>2</v>
      </c>
      <c r="Q4">
        <v>150</v>
      </c>
      <c r="R4">
        <v>79</v>
      </c>
      <c r="S4">
        <v>109</v>
      </c>
      <c r="T4">
        <v>0</v>
      </c>
      <c r="U4">
        <v>0</v>
      </c>
      <c r="V4">
        <v>38</v>
      </c>
      <c r="W4">
        <v>100</v>
      </c>
      <c r="X4">
        <v>1.484</v>
      </c>
      <c r="Y4">
        <v>100</v>
      </c>
      <c r="AA4">
        <v>62</v>
      </c>
      <c r="AB4">
        <v>24</v>
      </c>
      <c r="AC4">
        <v>3</v>
      </c>
      <c r="AD4">
        <v>79</v>
      </c>
      <c r="AE4">
        <v>152</v>
      </c>
      <c r="AF4">
        <v>212</v>
      </c>
      <c r="AG4">
        <v>119</v>
      </c>
      <c r="AH4">
        <v>0</v>
      </c>
      <c r="AI4">
        <v>22</v>
      </c>
      <c r="AJ4">
        <v>95.833332999999996</v>
      </c>
      <c r="AK4">
        <v>1.532</v>
      </c>
      <c r="AL4">
        <v>100</v>
      </c>
    </row>
    <row r="5" spans="1:38">
      <c r="A5">
        <v>63</v>
      </c>
      <c r="B5">
        <v>23</v>
      </c>
      <c r="C5">
        <v>0</v>
      </c>
      <c r="D5">
        <v>8</v>
      </c>
      <c r="E5">
        <v>166</v>
      </c>
      <c r="F5">
        <v>316</v>
      </c>
      <c r="G5">
        <v>0</v>
      </c>
      <c r="H5">
        <v>0</v>
      </c>
      <c r="I5">
        <v>0</v>
      </c>
      <c r="J5">
        <v>100</v>
      </c>
      <c r="K5">
        <v>1.1559999999999999</v>
      </c>
      <c r="L5">
        <v>100</v>
      </c>
      <c r="N5">
        <v>63</v>
      </c>
      <c r="O5">
        <v>32</v>
      </c>
      <c r="P5">
        <v>2</v>
      </c>
      <c r="Q5">
        <v>139</v>
      </c>
      <c r="R5">
        <v>329</v>
      </c>
      <c r="S5">
        <v>419</v>
      </c>
      <c r="T5">
        <v>0</v>
      </c>
      <c r="U5">
        <v>0</v>
      </c>
      <c r="V5">
        <v>14</v>
      </c>
      <c r="W5">
        <v>100</v>
      </c>
      <c r="X5">
        <v>1.657</v>
      </c>
      <c r="Y5">
        <v>100</v>
      </c>
      <c r="AA5">
        <v>63</v>
      </c>
      <c r="AB5">
        <v>26</v>
      </c>
      <c r="AC5">
        <v>2</v>
      </c>
      <c r="AD5">
        <v>60</v>
      </c>
      <c r="AE5">
        <v>0</v>
      </c>
      <c r="AF5">
        <v>0</v>
      </c>
      <c r="AG5">
        <v>0</v>
      </c>
      <c r="AH5">
        <v>0</v>
      </c>
      <c r="AI5">
        <v>0</v>
      </c>
      <c r="AJ5">
        <v>100</v>
      </c>
      <c r="AK5">
        <v>1.625</v>
      </c>
      <c r="AL5">
        <v>100</v>
      </c>
    </row>
    <row r="6" spans="1:38">
      <c r="A6">
        <v>64</v>
      </c>
      <c r="B6">
        <v>24</v>
      </c>
      <c r="C6">
        <v>0</v>
      </c>
      <c r="D6">
        <v>12</v>
      </c>
      <c r="E6">
        <v>19</v>
      </c>
      <c r="F6">
        <v>65</v>
      </c>
      <c r="G6">
        <v>0</v>
      </c>
      <c r="H6">
        <v>0</v>
      </c>
      <c r="I6">
        <v>16</v>
      </c>
      <c r="J6">
        <v>97.222222000000002</v>
      </c>
      <c r="K6">
        <v>1.125</v>
      </c>
      <c r="L6">
        <v>100</v>
      </c>
      <c r="N6">
        <v>64</v>
      </c>
      <c r="O6">
        <v>34</v>
      </c>
      <c r="P6">
        <v>0</v>
      </c>
      <c r="Q6">
        <v>124</v>
      </c>
      <c r="R6">
        <v>125</v>
      </c>
      <c r="S6">
        <v>215</v>
      </c>
      <c r="T6">
        <v>0</v>
      </c>
      <c r="U6">
        <v>0</v>
      </c>
      <c r="V6">
        <v>0</v>
      </c>
      <c r="W6">
        <v>97.222222000000002</v>
      </c>
      <c r="X6">
        <v>1.6870000000000001</v>
      </c>
      <c r="Y6">
        <v>100</v>
      </c>
      <c r="AA6">
        <v>64</v>
      </c>
      <c r="AB6">
        <v>28</v>
      </c>
      <c r="AC6">
        <v>2</v>
      </c>
      <c r="AD6">
        <v>66</v>
      </c>
      <c r="AE6">
        <v>18</v>
      </c>
      <c r="AF6">
        <v>48</v>
      </c>
      <c r="AG6">
        <v>0</v>
      </c>
      <c r="AH6">
        <v>0</v>
      </c>
      <c r="AI6">
        <v>46</v>
      </c>
      <c r="AJ6">
        <v>100</v>
      </c>
      <c r="AK6">
        <v>1.5780000000000001</v>
      </c>
      <c r="AL6">
        <v>100</v>
      </c>
    </row>
    <row r="7" spans="1:38">
      <c r="A7">
        <v>65</v>
      </c>
      <c r="B7">
        <v>21</v>
      </c>
      <c r="C7">
        <v>0</v>
      </c>
      <c r="D7">
        <v>6</v>
      </c>
      <c r="E7">
        <v>0</v>
      </c>
      <c r="F7">
        <v>33</v>
      </c>
      <c r="G7">
        <v>0</v>
      </c>
      <c r="H7">
        <v>0</v>
      </c>
      <c r="I7">
        <v>2</v>
      </c>
      <c r="J7">
        <v>98.611110999999994</v>
      </c>
      <c r="K7">
        <v>1.1719999999999999</v>
      </c>
      <c r="L7">
        <v>100</v>
      </c>
      <c r="N7">
        <v>65</v>
      </c>
      <c r="O7">
        <v>31</v>
      </c>
      <c r="P7">
        <v>0</v>
      </c>
      <c r="Q7">
        <v>106</v>
      </c>
      <c r="R7">
        <v>150</v>
      </c>
      <c r="S7">
        <v>210</v>
      </c>
      <c r="T7">
        <v>0</v>
      </c>
      <c r="U7">
        <v>0</v>
      </c>
      <c r="V7">
        <v>6</v>
      </c>
      <c r="W7">
        <v>100</v>
      </c>
      <c r="X7">
        <v>1.641</v>
      </c>
      <c r="Y7">
        <v>100</v>
      </c>
      <c r="AA7">
        <v>65</v>
      </c>
      <c r="AB7">
        <v>28</v>
      </c>
      <c r="AC7">
        <v>2</v>
      </c>
      <c r="AD7">
        <v>45</v>
      </c>
      <c r="AE7">
        <v>743</v>
      </c>
      <c r="AF7">
        <v>833</v>
      </c>
      <c r="AG7">
        <v>0</v>
      </c>
      <c r="AH7">
        <v>0</v>
      </c>
      <c r="AI7">
        <v>6</v>
      </c>
      <c r="AJ7">
        <v>100</v>
      </c>
      <c r="AK7">
        <v>1.6559999999999999</v>
      </c>
      <c r="AL7">
        <v>100</v>
      </c>
    </row>
    <row r="8" spans="1:38">
      <c r="A8">
        <v>66</v>
      </c>
      <c r="B8">
        <v>18</v>
      </c>
      <c r="C8">
        <v>1</v>
      </c>
      <c r="D8">
        <v>12</v>
      </c>
      <c r="E8">
        <v>9</v>
      </c>
      <c r="F8">
        <v>69</v>
      </c>
      <c r="G8">
        <v>40</v>
      </c>
      <c r="H8">
        <v>0</v>
      </c>
      <c r="I8">
        <v>22</v>
      </c>
      <c r="J8">
        <v>88.888889000000006</v>
      </c>
      <c r="K8">
        <v>0.98399999999999999</v>
      </c>
      <c r="L8">
        <v>100</v>
      </c>
      <c r="N8">
        <v>66</v>
      </c>
      <c r="O8">
        <v>28</v>
      </c>
      <c r="P8">
        <v>1</v>
      </c>
      <c r="Q8">
        <v>129</v>
      </c>
      <c r="R8">
        <v>0</v>
      </c>
      <c r="S8">
        <v>0</v>
      </c>
      <c r="T8">
        <v>0</v>
      </c>
      <c r="U8">
        <v>0</v>
      </c>
      <c r="V8">
        <v>24</v>
      </c>
      <c r="W8">
        <v>94.444444000000004</v>
      </c>
      <c r="X8">
        <v>1.64</v>
      </c>
      <c r="Y8">
        <v>100</v>
      </c>
      <c r="AA8">
        <v>66</v>
      </c>
      <c r="AB8">
        <v>25</v>
      </c>
      <c r="AC8">
        <v>2</v>
      </c>
      <c r="AD8">
        <v>66</v>
      </c>
      <c r="AE8">
        <v>19</v>
      </c>
      <c r="AF8">
        <v>49</v>
      </c>
      <c r="AG8">
        <v>23</v>
      </c>
      <c r="AH8">
        <v>0</v>
      </c>
      <c r="AI8">
        <v>18</v>
      </c>
      <c r="AJ8">
        <v>98.611110999999994</v>
      </c>
      <c r="AK8">
        <v>1.9530000000000001</v>
      </c>
      <c r="AL8">
        <v>100</v>
      </c>
    </row>
    <row r="9" spans="1:38">
      <c r="A9">
        <v>67</v>
      </c>
      <c r="B9">
        <v>19</v>
      </c>
      <c r="C9">
        <v>1</v>
      </c>
      <c r="D9">
        <v>12</v>
      </c>
      <c r="E9">
        <v>0</v>
      </c>
      <c r="F9">
        <v>0</v>
      </c>
      <c r="G9">
        <v>0</v>
      </c>
      <c r="H9">
        <v>0</v>
      </c>
      <c r="I9">
        <v>0</v>
      </c>
      <c r="J9">
        <v>98.611110999999994</v>
      </c>
      <c r="K9">
        <v>1.016</v>
      </c>
      <c r="L9">
        <v>100</v>
      </c>
      <c r="N9">
        <v>67</v>
      </c>
      <c r="O9">
        <v>30</v>
      </c>
      <c r="P9">
        <v>1</v>
      </c>
      <c r="Q9">
        <v>168</v>
      </c>
      <c r="R9">
        <v>0</v>
      </c>
      <c r="S9">
        <v>0</v>
      </c>
      <c r="T9">
        <v>42</v>
      </c>
      <c r="U9">
        <v>0</v>
      </c>
      <c r="V9">
        <v>45</v>
      </c>
      <c r="W9">
        <v>100</v>
      </c>
      <c r="X9">
        <v>1.625</v>
      </c>
      <c r="Y9">
        <v>100</v>
      </c>
      <c r="AA9">
        <v>67</v>
      </c>
      <c r="AB9">
        <v>27</v>
      </c>
      <c r="AC9">
        <v>2</v>
      </c>
      <c r="AD9">
        <v>92</v>
      </c>
      <c r="AE9">
        <v>82</v>
      </c>
      <c r="AF9">
        <v>172</v>
      </c>
      <c r="AG9">
        <v>0</v>
      </c>
      <c r="AH9">
        <v>0</v>
      </c>
      <c r="AI9">
        <v>15</v>
      </c>
      <c r="AJ9">
        <v>98.611110999999994</v>
      </c>
      <c r="AK9">
        <v>1.61</v>
      </c>
      <c r="AL9">
        <v>100</v>
      </c>
    </row>
    <row r="10" spans="1:38">
      <c r="A10">
        <v>68</v>
      </c>
      <c r="B10">
        <v>17</v>
      </c>
      <c r="C10">
        <v>1</v>
      </c>
      <c r="D10">
        <v>6</v>
      </c>
      <c r="E10">
        <v>31</v>
      </c>
      <c r="F10">
        <v>91</v>
      </c>
      <c r="G10">
        <v>0</v>
      </c>
      <c r="H10">
        <v>0</v>
      </c>
      <c r="I10">
        <v>2</v>
      </c>
      <c r="J10">
        <v>97.222222000000002</v>
      </c>
      <c r="K10">
        <v>0.92200000000000004</v>
      </c>
      <c r="L10">
        <v>100</v>
      </c>
      <c r="N10">
        <v>68</v>
      </c>
      <c r="O10">
        <v>30</v>
      </c>
      <c r="P10">
        <v>1</v>
      </c>
      <c r="Q10">
        <v>186</v>
      </c>
      <c r="R10">
        <v>0</v>
      </c>
      <c r="S10">
        <v>0</v>
      </c>
      <c r="T10">
        <v>0</v>
      </c>
      <c r="U10">
        <v>0</v>
      </c>
      <c r="V10">
        <v>48</v>
      </c>
      <c r="W10">
        <v>100</v>
      </c>
      <c r="X10">
        <v>2.4220000000000002</v>
      </c>
      <c r="Y10">
        <v>100</v>
      </c>
      <c r="AA10">
        <v>68</v>
      </c>
      <c r="AB10">
        <v>25</v>
      </c>
      <c r="AC10">
        <v>1</v>
      </c>
      <c r="AD10">
        <v>78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100</v>
      </c>
      <c r="AK10">
        <v>1.64</v>
      </c>
      <c r="AL10">
        <v>100</v>
      </c>
    </row>
    <row r="11" spans="1:38">
      <c r="A11">
        <v>69</v>
      </c>
      <c r="B11">
        <v>18</v>
      </c>
      <c r="C11">
        <v>1</v>
      </c>
      <c r="D11">
        <v>6</v>
      </c>
      <c r="E11">
        <v>1</v>
      </c>
      <c r="F11">
        <v>31</v>
      </c>
      <c r="G11">
        <v>0</v>
      </c>
      <c r="H11">
        <v>0</v>
      </c>
      <c r="I11">
        <v>45</v>
      </c>
      <c r="J11">
        <v>100</v>
      </c>
      <c r="K11">
        <v>1</v>
      </c>
      <c r="L11">
        <v>100</v>
      </c>
      <c r="N11">
        <v>69</v>
      </c>
      <c r="O11">
        <v>30</v>
      </c>
      <c r="P11">
        <v>0</v>
      </c>
      <c r="Q11">
        <v>150</v>
      </c>
      <c r="R11">
        <v>181</v>
      </c>
      <c r="S11">
        <v>271</v>
      </c>
      <c r="T11">
        <v>0</v>
      </c>
      <c r="U11">
        <v>0</v>
      </c>
      <c r="V11">
        <v>0</v>
      </c>
      <c r="W11">
        <v>100</v>
      </c>
      <c r="X11">
        <v>1.6719999999999999</v>
      </c>
      <c r="Y11">
        <v>100</v>
      </c>
      <c r="AA11">
        <v>69</v>
      </c>
      <c r="AB11">
        <v>26</v>
      </c>
      <c r="AC11">
        <v>1</v>
      </c>
      <c r="AD11">
        <v>78</v>
      </c>
      <c r="AE11">
        <v>28</v>
      </c>
      <c r="AF11">
        <v>58</v>
      </c>
      <c r="AG11">
        <v>0</v>
      </c>
      <c r="AH11">
        <v>0</v>
      </c>
      <c r="AI11">
        <v>46</v>
      </c>
      <c r="AJ11">
        <v>100</v>
      </c>
      <c r="AK11">
        <v>1.641</v>
      </c>
      <c r="AL11">
        <v>100</v>
      </c>
    </row>
    <row r="12" spans="1:38">
      <c r="A12">
        <v>70</v>
      </c>
      <c r="B12">
        <v>18</v>
      </c>
      <c r="C12">
        <v>1</v>
      </c>
      <c r="D12">
        <v>11</v>
      </c>
      <c r="E12">
        <v>4</v>
      </c>
      <c r="F12">
        <v>94</v>
      </c>
      <c r="G12">
        <v>0</v>
      </c>
      <c r="H12">
        <v>0</v>
      </c>
      <c r="I12">
        <v>2</v>
      </c>
      <c r="J12">
        <v>100</v>
      </c>
      <c r="K12">
        <v>1.0469999999999999</v>
      </c>
      <c r="L12">
        <v>100</v>
      </c>
      <c r="N12">
        <v>70</v>
      </c>
      <c r="O12">
        <v>30</v>
      </c>
      <c r="P12">
        <v>0</v>
      </c>
      <c r="Q12">
        <v>160</v>
      </c>
      <c r="R12">
        <v>108</v>
      </c>
      <c r="S12">
        <v>198</v>
      </c>
      <c r="T12">
        <v>0</v>
      </c>
      <c r="U12">
        <v>0</v>
      </c>
      <c r="V12">
        <v>0</v>
      </c>
      <c r="W12">
        <v>98.611110999999994</v>
      </c>
      <c r="X12">
        <v>1.625</v>
      </c>
      <c r="Y12">
        <v>100</v>
      </c>
      <c r="AA12">
        <v>70</v>
      </c>
      <c r="AB12">
        <v>26</v>
      </c>
      <c r="AC12">
        <v>1</v>
      </c>
      <c r="AD12">
        <v>104</v>
      </c>
      <c r="AE12">
        <v>28</v>
      </c>
      <c r="AF12">
        <v>118</v>
      </c>
      <c r="AG12">
        <v>0</v>
      </c>
      <c r="AH12">
        <v>0</v>
      </c>
      <c r="AI12">
        <v>18</v>
      </c>
      <c r="AJ12">
        <v>100</v>
      </c>
      <c r="AK12">
        <v>1.5469999999999999</v>
      </c>
      <c r="AL12">
        <v>100</v>
      </c>
    </row>
    <row r="13" spans="1:38">
      <c r="A13">
        <v>71</v>
      </c>
      <c r="B13">
        <v>16</v>
      </c>
      <c r="C13">
        <v>0</v>
      </c>
      <c r="D13">
        <v>29</v>
      </c>
      <c r="E13">
        <v>3</v>
      </c>
      <c r="F13">
        <v>33</v>
      </c>
      <c r="G13">
        <v>0</v>
      </c>
      <c r="H13">
        <v>0</v>
      </c>
      <c r="I13">
        <v>45</v>
      </c>
      <c r="J13">
        <v>100</v>
      </c>
      <c r="K13">
        <v>0.875</v>
      </c>
      <c r="L13">
        <v>100</v>
      </c>
      <c r="N13">
        <v>71</v>
      </c>
      <c r="O13">
        <v>28</v>
      </c>
      <c r="P13">
        <v>0</v>
      </c>
      <c r="Q13">
        <v>200</v>
      </c>
      <c r="R13">
        <v>26</v>
      </c>
      <c r="S13">
        <v>86</v>
      </c>
      <c r="T13">
        <v>0</v>
      </c>
      <c r="U13">
        <v>0</v>
      </c>
      <c r="V13">
        <v>4</v>
      </c>
      <c r="W13">
        <v>94.444444000000004</v>
      </c>
      <c r="X13">
        <v>1.5629999999999999</v>
      </c>
      <c r="Y13">
        <v>100</v>
      </c>
      <c r="AA13">
        <v>71</v>
      </c>
      <c r="AB13">
        <v>24</v>
      </c>
      <c r="AC13">
        <v>1</v>
      </c>
      <c r="AD13">
        <v>137</v>
      </c>
      <c r="AE13">
        <v>26</v>
      </c>
      <c r="AF13">
        <v>86</v>
      </c>
      <c r="AG13">
        <v>0</v>
      </c>
      <c r="AH13">
        <v>0</v>
      </c>
      <c r="AI13">
        <v>4</v>
      </c>
      <c r="AJ13">
        <v>100</v>
      </c>
      <c r="AK13">
        <v>1.4530000000000001</v>
      </c>
      <c r="AL13">
        <v>100</v>
      </c>
    </row>
    <row r="14" spans="1:38">
      <c r="A14">
        <v>72</v>
      </c>
      <c r="B14">
        <v>18</v>
      </c>
      <c r="C14">
        <v>0</v>
      </c>
      <c r="D14">
        <v>36</v>
      </c>
      <c r="E14">
        <v>70</v>
      </c>
      <c r="F14">
        <v>160</v>
      </c>
      <c r="G14">
        <v>0</v>
      </c>
      <c r="H14">
        <v>0</v>
      </c>
      <c r="I14">
        <v>8</v>
      </c>
      <c r="J14">
        <v>100</v>
      </c>
      <c r="K14">
        <v>0.96799999999999997</v>
      </c>
      <c r="L14">
        <v>100</v>
      </c>
      <c r="N14">
        <v>72</v>
      </c>
      <c r="O14">
        <v>28</v>
      </c>
      <c r="P14">
        <v>0</v>
      </c>
      <c r="Q14">
        <v>204</v>
      </c>
      <c r="R14">
        <v>0</v>
      </c>
      <c r="S14">
        <v>0</v>
      </c>
      <c r="T14">
        <v>0</v>
      </c>
      <c r="U14">
        <v>0</v>
      </c>
      <c r="V14">
        <v>24</v>
      </c>
      <c r="W14">
        <v>100</v>
      </c>
      <c r="X14">
        <v>1.5</v>
      </c>
      <c r="Y14">
        <v>100</v>
      </c>
      <c r="AA14">
        <v>72</v>
      </c>
      <c r="AB14">
        <v>24</v>
      </c>
      <c r="AC14">
        <v>1</v>
      </c>
      <c r="AD14">
        <v>138</v>
      </c>
      <c r="AE14">
        <v>0</v>
      </c>
      <c r="AF14">
        <v>0</v>
      </c>
      <c r="AG14">
        <v>0</v>
      </c>
      <c r="AH14">
        <v>0</v>
      </c>
      <c r="AI14">
        <v>24</v>
      </c>
      <c r="AJ14">
        <v>100</v>
      </c>
      <c r="AK14">
        <v>1.4059999999999999</v>
      </c>
      <c r="AL14">
        <v>100</v>
      </c>
    </row>
    <row r="15" spans="1:38">
      <c r="A15">
        <v>73</v>
      </c>
      <c r="B15">
        <v>16</v>
      </c>
      <c r="C15">
        <v>1</v>
      </c>
      <c r="D15">
        <v>30</v>
      </c>
      <c r="E15">
        <v>38</v>
      </c>
      <c r="F15">
        <v>68</v>
      </c>
      <c r="G15">
        <v>17</v>
      </c>
      <c r="H15">
        <v>0</v>
      </c>
      <c r="I15">
        <v>16</v>
      </c>
      <c r="J15">
        <v>100</v>
      </c>
      <c r="K15">
        <v>0.95399999999999996</v>
      </c>
      <c r="L15">
        <v>100</v>
      </c>
      <c r="N15">
        <v>73</v>
      </c>
      <c r="O15">
        <v>28</v>
      </c>
      <c r="P15">
        <v>0</v>
      </c>
      <c r="Q15">
        <v>161</v>
      </c>
      <c r="R15">
        <v>152</v>
      </c>
      <c r="S15">
        <v>242</v>
      </c>
      <c r="T15">
        <v>0</v>
      </c>
      <c r="U15">
        <v>0</v>
      </c>
      <c r="V15">
        <v>4</v>
      </c>
      <c r="W15">
        <v>98.611110999999994</v>
      </c>
      <c r="X15">
        <v>1.5309999999999999</v>
      </c>
      <c r="Y15">
        <v>100</v>
      </c>
      <c r="AA15">
        <v>73</v>
      </c>
      <c r="AB15">
        <v>24</v>
      </c>
      <c r="AC15">
        <v>2</v>
      </c>
      <c r="AD15">
        <v>125</v>
      </c>
      <c r="AE15">
        <v>152</v>
      </c>
      <c r="AF15">
        <v>242</v>
      </c>
      <c r="AG15">
        <v>0</v>
      </c>
      <c r="AH15">
        <v>0</v>
      </c>
      <c r="AI15">
        <v>4</v>
      </c>
      <c r="AJ15">
        <v>98.611110999999994</v>
      </c>
      <c r="AK15">
        <v>1.5780000000000001</v>
      </c>
      <c r="AL15">
        <v>100</v>
      </c>
    </row>
    <row r="16" spans="1:38">
      <c r="A16">
        <v>74</v>
      </c>
      <c r="B16">
        <v>15</v>
      </c>
      <c r="C16">
        <v>1</v>
      </c>
      <c r="D16">
        <v>18</v>
      </c>
      <c r="E16">
        <v>215</v>
      </c>
      <c r="F16">
        <v>305</v>
      </c>
      <c r="G16">
        <v>0</v>
      </c>
      <c r="H16">
        <v>0</v>
      </c>
      <c r="I16">
        <v>22</v>
      </c>
      <c r="J16">
        <v>83.333332999999996</v>
      </c>
      <c r="K16">
        <v>0.79600000000000004</v>
      </c>
      <c r="L16">
        <v>100</v>
      </c>
      <c r="N16">
        <v>74</v>
      </c>
      <c r="O16">
        <v>26</v>
      </c>
      <c r="P16">
        <v>0</v>
      </c>
      <c r="Q16">
        <v>138</v>
      </c>
      <c r="R16">
        <v>254</v>
      </c>
      <c r="S16">
        <v>344</v>
      </c>
      <c r="T16">
        <v>0</v>
      </c>
      <c r="U16">
        <v>0</v>
      </c>
      <c r="V16">
        <v>0</v>
      </c>
      <c r="W16">
        <v>98.611110999999994</v>
      </c>
      <c r="X16">
        <v>1.5309999999999999</v>
      </c>
      <c r="Y16">
        <v>100</v>
      </c>
      <c r="AA16">
        <v>74</v>
      </c>
      <c r="AB16">
        <v>21</v>
      </c>
      <c r="AC16">
        <v>2</v>
      </c>
      <c r="AD16">
        <v>102</v>
      </c>
      <c r="AE16">
        <v>132</v>
      </c>
      <c r="AF16">
        <v>192</v>
      </c>
      <c r="AG16">
        <v>45</v>
      </c>
      <c r="AH16">
        <v>0</v>
      </c>
      <c r="AI16">
        <v>0</v>
      </c>
      <c r="AJ16">
        <v>98.611110999999994</v>
      </c>
      <c r="AK16">
        <v>1.5</v>
      </c>
      <c r="AL16">
        <v>100</v>
      </c>
    </row>
    <row r="17" spans="1:38">
      <c r="A17">
        <v>75</v>
      </c>
      <c r="B17">
        <v>15</v>
      </c>
      <c r="C17">
        <v>0</v>
      </c>
      <c r="D17">
        <v>19</v>
      </c>
      <c r="E17">
        <v>40</v>
      </c>
      <c r="F17">
        <v>100</v>
      </c>
      <c r="G17">
        <v>0</v>
      </c>
      <c r="H17">
        <v>0</v>
      </c>
      <c r="I17">
        <v>0</v>
      </c>
      <c r="J17">
        <v>98.611110999999994</v>
      </c>
      <c r="K17">
        <v>0.71899999999999997</v>
      </c>
      <c r="L17">
        <v>100</v>
      </c>
      <c r="N17">
        <v>75</v>
      </c>
      <c r="O17">
        <v>25</v>
      </c>
      <c r="P17">
        <v>0</v>
      </c>
      <c r="Q17">
        <v>145</v>
      </c>
      <c r="R17">
        <v>153</v>
      </c>
      <c r="S17">
        <v>213</v>
      </c>
      <c r="T17">
        <v>0</v>
      </c>
      <c r="U17">
        <v>0</v>
      </c>
      <c r="V17">
        <v>7</v>
      </c>
      <c r="W17">
        <v>98.611110999999994</v>
      </c>
      <c r="X17">
        <v>1.4690000000000001</v>
      </c>
      <c r="Y17">
        <v>100</v>
      </c>
      <c r="AA17">
        <v>75</v>
      </c>
      <c r="AB17">
        <v>20</v>
      </c>
      <c r="AC17">
        <v>2</v>
      </c>
      <c r="AD17">
        <v>117</v>
      </c>
      <c r="AE17">
        <v>129</v>
      </c>
      <c r="AF17">
        <v>219</v>
      </c>
      <c r="AG17">
        <v>0</v>
      </c>
      <c r="AH17">
        <v>0</v>
      </c>
      <c r="AI17">
        <v>0</v>
      </c>
      <c r="AJ17">
        <v>98.611110999999994</v>
      </c>
      <c r="AK17">
        <v>1.266</v>
      </c>
      <c r="AL17">
        <v>100</v>
      </c>
    </row>
    <row r="18" spans="1:38">
      <c r="A18">
        <v>76</v>
      </c>
      <c r="B18">
        <v>16</v>
      </c>
      <c r="C18">
        <v>1</v>
      </c>
      <c r="D18">
        <v>18</v>
      </c>
      <c r="E18">
        <v>53</v>
      </c>
      <c r="F18">
        <v>113</v>
      </c>
      <c r="G18">
        <v>41</v>
      </c>
      <c r="H18">
        <v>0</v>
      </c>
      <c r="I18">
        <v>20</v>
      </c>
      <c r="J18">
        <v>97.222222000000002</v>
      </c>
      <c r="K18">
        <v>0.81299999999999994</v>
      </c>
      <c r="L18">
        <v>100</v>
      </c>
      <c r="N18">
        <v>76</v>
      </c>
      <c r="O18">
        <v>26</v>
      </c>
      <c r="P18">
        <v>0</v>
      </c>
      <c r="Q18">
        <v>129</v>
      </c>
      <c r="R18">
        <v>1064</v>
      </c>
      <c r="S18">
        <v>1154</v>
      </c>
      <c r="T18">
        <v>0</v>
      </c>
      <c r="U18">
        <v>0</v>
      </c>
      <c r="V18">
        <v>22</v>
      </c>
      <c r="W18">
        <v>97.222222000000002</v>
      </c>
      <c r="X18">
        <v>1.391</v>
      </c>
      <c r="Y18">
        <v>100</v>
      </c>
      <c r="AA18">
        <v>76</v>
      </c>
      <c r="AB18">
        <v>21</v>
      </c>
      <c r="AC18">
        <v>2</v>
      </c>
      <c r="AD18">
        <v>105</v>
      </c>
      <c r="AE18">
        <v>8</v>
      </c>
      <c r="AF18">
        <v>68</v>
      </c>
      <c r="AG18">
        <v>0</v>
      </c>
      <c r="AH18">
        <v>0</v>
      </c>
      <c r="AI18">
        <v>0</v>
      </c>
      <c r="AJ18">
        <v>98.611110999999994</v>
      </c>
      <c r="AK18">
        <v>1.4059999999999999</v>
      </c>
      <c r="AL18">
        <v>100</v>
      </c>
    </row>
    <row r="19" spans="1:38">
      <c r="A19">
        <v>77</v>
      </c>
      <c r="B19">
        <v>15</v>
      </c>
      <c r="C19">
        <v>2</v>
      </c>
      <c r="D19">
        <v>18</v>
      </c>
      <c r="E19">
        <v>20</v>
      </c>
      <c r="F19">
        <v>50</v>
      </c>
      <c r="G19">
        <v>25</v>
      </c>
      <c r="H19">
        <v>0</v>
      </c>
      <c r="I19">
        <v>0</v>
      </c>
      <c r="J19">
        <v>97.222222000000002</v>
      </c>
      <c r="K19">
        <v>0.82799999999999996</v>
      </c>
      <c r="L19">
        <v>100</v>
      </c>
      <c r="N19">
        <v>77</v>
      </c>
      <c r="O19">
        <v>25</v>
      </c>
      <c r="P19">
        <v>1</v>
      </c>
      <c r="Q19">
        <v>126</v>
      </c>
      <c r="R19">
        <v>0</v>
      </c>
      <c r="S19">
        <v>0</v>
      </c>
      <c r="T19">
        <v>0</v>
      </c>
      <c r="U19">
        <v>0</v>
      </c>
      <c r="V19">
        <v>0</v>
      </c>
      <c r="W19">
        <v>100</v>
      </c>
      <c r="X19">
        <v>1.5149999999999999</v>
      </c>
      <c r="Y19">
        <v>100</v>
      </c>
      <c r="AA19">
        <v>77</v>
      </c>
      <c r="AB19">
        <v>21</v>
      </c>
      <c r="AC19">
        <v>3</v>
      </c>
      <c r="AD19">
        <v>114</v>
      </c>
      <c r="AE19">
        <v>0</v>
      </c>
      <c r="AF19">
        <v>0</v>
      </c>
      <c r="AG19">
        <v>0</v>
      </c>
      <c r="AH19">
        <v>0</v>
      </c>
      <c r="AI19">
        <v>23</v>
      </c>
      <c r="AJ19">
        <v>100</v>
      </c>
      <c r="AK19">
        <v>1.5629999999999999</v>
      </c>
      <c r="AL19">
        <v>100</v>
      </c>
    </row>
    <row r="20" spans="1:38">
      <c r="A20">
        <v>78</v>
      </c>
      <c r="B20">
        <v>17</v>
      </c>
      <c r="C20">
        <v>3</v>
      </c>
      <c r="D20">
        <v>12</v>
      </c>
      <c r="E20">
        <v>0</v>
      </c>
      <c r="F20">
        <v>0</v>
      </c>
      <c r="G20">
        <v>0</v>
      </c>
      <c r="H20">
        <v>0</v>
      </c>
      <c r="I20">
        <v>17</v>
      </c>
      <c r="J20">
        <v>97.222222000000002</v>
      </c>
      <c r="K20">
        <v>1.0309999999999999</v>
      </c>
      <c r="L20">
        <v>100</v>
      </c>
      <c r="N20">
        <v>78</v>
      </c>
      <c r="O20">
        <v>28</v>
      </c>
      <c r="P20">
        <v>1</v>
      </c>
      <c r="Q20">
        <v>116</v>
      </c>
      <c r="R20">
        <v>0</v>
      </c>
      <c r="S20">
        <v>0</v>
      </c>
      <c r="T20">
        <v>30</v>
      </c>
      <c r="U20">
        <v>0</v>
      </c>
      <c r="V20">
        <v>42</v>
      </c>
      <c r="W20">
        <v>100</v>
      </c>
      <c r="X20">
        <v>1.4690000000000001</v>
      </c>
      <c r="Y20">
        <v>100</v>
      </c>
      <c r="AA20">
        <v>78</v>
      </c>
      <c r="AB20">
        <v>25</v>
      </c>
      <c r="AC20">
        <v>4</v>
      </c>
      <c r="AD20">
        <v>110</v>
      </c>
      <c r="AE20">
        <v>474</v>
      </c>
      <c r="AF20">
        <v>534</v>
      </c>
      <c r="AG20">
        <v>36</v>
      </c>
      <c r="AH20">
        <v>0</v>
      </c>
      <c r="AI20">
        <v>6</v>
      </c>
      <c r="AJ20">
        <v>100</v>
      </c>
      <c r="AK20">
        <v>1.468</v>
      </c>
      <c r="AL20">
        <v>100</v>
      </c>
    </row>
    <row r="21" spans="1:38">
      <c r="A21">
        <v>79</v>
      </c>
      <c r="B21">
        <v>20</v>
      </c>
      <c r="C21">
        <v>3</v>
      </c>
      <c r="D21">
        <v>12</v>
      </c>
      <c r="E21">
        <v>0</v>
      </c>
      <c r="F21">
        <v>0</v>
      </c>
      <c r="G21">
        <v>45</v>
      </c>
      <c r="H21">
        <v>0</v>
      </c>
      <c r="I21">
        <v>41</v>
      </c>
      <c r="J21">
        <v>100</v>
      </c>
      <c r="K21">
        <v>1.0780000000000001</v>
      </c>
      <c r="L21">
        <v>100</v>
      </c>
      <c r="N21">
        <v>79</v>
      </c>
      <c r="O21">
        <v>29</v>
      </c>
      <c r="P21">
        <v>1</v>
      </c>
      <c r="Q21">
        <v>114</v>
      </c>
      <c r="R21">
        <v>85</v>
      </c>
      <c r="S21">
        <v>175</v>
      </c>
      <c r="T21">
        <v>0</v>
      </c>
      <c r="U21">
        <v>0</v>
      </c>
      <c r="V21">
        <v>24</v>
      </c>
      <c r="W21">
        <v>100</v>
      </c>
      <c r="X21">
        <v>1.609</v>
      </c>
      <c r="Y21">
        <v>100</v>
      </c>
      <c r="AA21">
        <v>79</v>
      </c>
      <c r="AB21">
        <v>24</v>
      </c>
      <c r="AC21">
        <v>4</v>
      </c>
      <c r="AD21">
        <v>96</v>
      </c>
      <c r="AE21">
        <v>20</v>
      </c>
      <c r="AF21">
        <v>80</v>
      </c>
      <c r="AG21">
        <v>0</v>
      </c>
      <c r="AH21">
        <v>0</v>
      </c>
      <c r="AI21">
        <v>10</v>
      </c>
      <c r="AJ21">
        <v>100</v>
      </c>
      <c r="AK21">
        <v>1.4690000000000001</v>
      </c>
      <c r="AL21">
        <v>100</v>
      </c>
    </row>
    <row r="22" spans="1:38">
      <c r="A22">
        <v>80</v>
      </c>
      <c r="B22">
        <v>21</v>
      </c>
      <c r="C22">
        <v>3</v>
      </c>
      <c r="D22">
        <v>24</v>
      </c>
      <c r="E22">
        <v>87</v>
      </c>
      <c r="F22">
        <v>177</v>
      </c>
      <c r="G22">
        <v>0</v>
      </c>
      <c r="H22">
        <v>0</v>
      </c>
      <c r="I22">
        <v>30</v>
      </c>
      <c r="J22">
        <v>100</v>
      </c>
      <c r="K22">
        <v>1.25</v>
      </c>
      <c r="L22">
        <v>100</v>
      </c>
      <c r="N22">
        <v>80</v>
      </c>
      <c r="O22">
        <v>28</v>
      </c>
      <c r="P22">
        <v>0</v>
      </c>
      <c r="Q22">
        <v>114</v>
      </c>
      <c r="R22">
        <v>161</v>
      </c>
      <c r="S22">
        <v>221</v>
      </c>
      <c r="T22">
        <v>0</v>
      </c>
      <c r="U22">
        <v>0</v>
      </c>
      <c r="V22">
        <v>3</v>
      </c>
      <c r="W22">
        <v>98.611110999999994</v>
      </c>
      <c r="X22">
        <v>1.5469999999999999</v>
      </c>
      <c r="Y22">
        <v>100</v>
      </c>
      <c r="AA22">
        <v>80</v>
      </c>
      <c r="AB22">
        <v>23</v>
      </c>
      <c r="AC22">
        <v>4</v>
      </c>
      <c r="AD22">
        <v>100</v>
      </c>
      <c r="AE22">
        <v>353</v>
      </c>
      <c r="AF22">
        <v>413</v>
      </c>
      <c r="AG22">
        <v>136</v>
      </c>
      <c r="AH22">
        <v>0</v>
      </c>
      <c r="AI22">
        <v>19</v>
      </c>
      <c r="AJ22">
        <v>95.833332999999996</v>
      </c>
      <c r="AK22">
        <v>1.4530000000000001</v>
      </c>
      <c r="AL22">
        <v>100</v>
      </c>
    </row>
    <row r="23" spans="1:38">
      <c r="A23">
        <v>81</v>
      </c>
      <c r="B23">
        <v>22</v>
      </c>
      <c r="C23">
        <v>0</v>
      </c>
      <c r="D23">
        <v>12</v>
      </c>
      <c r="E23">
        <v>44</v>
      </c>
      <c r="F23">
        <v>104</v>
      </c>
      <c r="G23">
        <v>0</v>
      </c>
      <c r="H23">
        <v>0</v>
      </c>
      <c r="I23">
        <v>7</v>
      </c>
      <c r="J23">
        <v>95.833332999999996</v>
      </c>
      <c r="K23">
        <v>1.1719999999999999</v>
      </c>
      <c r="L23">
        <v>100</v>
      </c>
      <c r="N23">
        <v>81</v>
      </c>
      <c r="O23">
        <v>26</v>
      </c>
      <c r="P23">
        <v>0</v>
      </c>
      <c r="Q23">
        <v>96</v>
      </c>
      <c r="R23">
        <v>2529</v>
      </c>
      <c r="S23">
        <v>2619</v>
      </c>
      <c r="T23">
        <v>0</v>
      </c>
      <c r="U23">
        <v>0</v>
      </c>
      <c r="V23">
        <v>22</v>
      </c>
      <c r="W23">
        <v>98.611110999999994</v>
      </c>
      <c r="X23">
        <v>1.5</v>
      </c>
      <c r="Y23">
        <v>100</v>
      </c>
      <c r="AA23">
        <v>81</v>
      </c>
      <c r="AB23">
        <v>21</v>
      </c>
      <c r="AC23">
        <v>3</v>
      </c>
      <c r="AD23">
        <v>66</v>
      </c>
      <c r="AE23">
        <v>169</v>
      </c>
      <c r="AF23">
        <v>199</v>
      </c>
      <c r="AG23">
        <v>115</v>
      </c>
      <c r="AH23">
        <v>0</v>
      </c>
      <c r="AI23">
        <v>1</v>
      </c>
      <c r="AJ23">
        <v>100</v>
      </c>
      <c r="AK23">
        <v>1.6719999999999999</v>
      </c>
      <c r="AL23">
        <v>100</v>
      </c>
    </row>
    <row r="24" spans="1:38">
      <c r="A24">
        <v>82</v>
      </c>
      <c r="B24">
        <v>22</v>
      </c>
      <c r="C24">
        <v>0</v>
      </c>
      <c r="D24">
        <v>6</v>
      </c>
      <c r="E24">
        <v>13</v>
      </c>
      <c r="F24">
        <v>80</v>
      </c>
      <c r="G24">
        <v>0</v>
      </c>
      <c r="H24">
        <v>0</v>
      </c>
      <c r="I24">
        <v>20</v>
      </c>
      <c r="J24">
        <v>88.888889000000006</v>
      </c>
      <c r="K24">
        <v>1.1719999999999999</v>
      </c>
      <c r="L24">
        <v>100</v>
      </c>
      <c r="N24">
        <v>82</v>
      </c>
      <c r="O24">
        <v>24</v>
      </c>
      <c r="P24">
        <v>0</v>
      </c>
      <c r="Q24">
        <v>75</v>
      </c>
      <c r="R24">
        <v>0</v>
      </c>
      <c r="S24">
        <v>0</v>
      </c>
      <c r="T24">
        <v>0</v>
      </c>
      <c r="U24">
        <v>0</v>
      </c>
      <c r="V24">
        <v>0</v>
      </c>
      <c r="W24">
        <v>100</v>
      </c>
      <c r="X24">
        <v>1.4530000000000001</v>
      </c>
      <c r="Y24">
        <v>100</v>
      </c>
      <c r="AA24">
        <v>82</v>
      </c>
      <c r="AB24">
        <v>20</v>
      </c>
      <c r="AC24">
        <v>3</v>
      </c>
      <c r="AD24">
        <v>51</v>
      </c>
      <c r="AE24">
        <v>0</v>
      </c>
      <c r="AF24">
        <v>0</v>
      </c>
      <c r="AG24">
        <v>0</v>
      </c>
      <c r="AH24">
        <v>0</v>
      </c>
      <c r="AI24">
        <v>24</v>
      </c>
      <c r="AJ24">
        <v>100</v>
      </c>
      <c r="AK24">
        <v>1.4059999999999999</v>
      </c>
      <c r="AL24">
        <v>100</v>
      </c>
    </row>
    <row r="25" spans="1:38">
      <c r="A25">
        <v>83</v>
      </c>
      <c r="B25">
        <v>20</v>
      </c>
      <c r="C25">
        <v>0</v>
      </c>
      <c r="D25">
        <v>6</v>
      </c>
      <c r="E25">
        <v>0</v>
      </c>
      <c r="F25">
        <v>46</v>
      </c>
      <c r="G25">
        <v>0</v>
      </c>
      <c r="H25">
        <v>0</v>
      </c>
      <c r="I25">
        <v>4</v>
      </c>
      <c r="J25">
        <v>98.611110999999994</v>
      </c>
      <c r="K25">
        <v>1.109</v>
      </c>
      <c r="L25">
        <v>100</v>
      </c>
      <c r="N25">
        <v>83</v>
      </c>
      <c r="O25">
        <v>23</v>
      </c>
      <c r="P25">
        <v>0</v>
      </c>
      <c r="Q25">
        <v>54</v>
      </c>
      <c r="R25">
        <v>579</v>
      </c>
      <c r="S25">
        <v>669</v>
      </c>
      <c r="T25">
        <v>0</v>
      </c>
      <c r="U25">
        <v>0</v>
      </c>
      <c r="V25">
        <v>0</v>
      </c>
      <c r="W25">
        <v>100</v>
      </c>
      <c r="X25">
        <v>1.36</v>
      </c>
      <c r="Y25">
        <v>100</v>
      </c>
      <c r="AA25">
        <v>83</v>
      </c>
      <c r="AB25">
        <v>22</v>
      </c>
      <c r="AC25">
        <v>1</v>
      </c>
      <c r="AD25">
        <v>30</v>
      </c>
      <c r="AE25">
        <v>429</v>
      </c>
      <c r="AF25">
        <v>519</v>
      </c>
      <c r="AG25">
        <v>0</v>
      </c>
      <c r="AH25">
        <v>0</v>
      </c>
      <c r="AI25">
        <v>0</v>
      </c>
      <c r="AJ25">
        <v>100</v>
      </c>
      <c r="AK25">
        <v>1.2969999999999999</v>
      </c>
      <c r="AL25">
        <v>100</v>
      </c>
    </row>
    <row r="26" spans="1:38">
      <c r="A26">
        <v>84</v>
      </c>
      <c r="B26">
        <v>22</v>
      </c>
      <c r="C26">
        <v>1</v>
      </c>
      <c r="D26">
        <v>12</v>
      </c>
      <c r="E26">
        <v>9</v>
      </c>
      <c r="F26">
        <v>69</v>
      </c>
      <c r="G26">
        <v>30</v>
      </c>
      <c r="H26">
        <v>0</v>
      </c>
      <c r="I26">
        <v>20</v>
      </c>
      <c r="J26">
        <v>95.833332999999996</v>
      </c>
      <c r="K26">
        <v>1.1719999999999999</v>
      </c>
      <c r="L26">
        <v>100</v>
      </c>
      <c r="N26">
        <v>84</v>
      </c>
      <c r="O26">
        <v>26</v>
      </c>
      <c r="P26">
        <v>1</v>
      </c>
      <c r="Q26">
        <v>84</v>
      </c>
      <c r="R26">
        <v>7</v>
      </c>
      <c r="S26">
        <v>37</v>
      </c>
      <c r="T26">
        <v>12</v>
      </c>
      <c r="U26">
        <v>0</v>
      </c>
      <c r="V26">
        <v>20</v>
      </c>
      <c r="W26">
        <v>100</v>
      </c>
      <c r="X26">
        <v>1.3280000000000001</v>
      </c>
      <c r="Y26">
        <v>100</v>
      </c>
      <c r="AA26">
        <v>84</v>
      </c>
      <c r="AB26">
        <v>25</v>
      </c>
      <c r="AC26">
        <v>2</v>
      </c>
      <c r="AD26">
        <v>59</v>
      </c>
      <c r="AE26">
        <v>11</v>
      </c>
      <c r="AF26">
        <v>71</v>
      </c>
      <c r="AG26">
        <v>0</v>
      </c>
      <c r="AH26">
        <v>0</v>
      </c>
      <c r="AI26">
        <v>20</v>
      </c>
      <c r="AJ26">
        <v>98.611110999999994</v>
      </c>
      <c r="AK26">
        <v>1.391</v>
      </c>
      <c r="AL26">
        <v>100</v>
      </c>
    </row>
    <row r="27" spans="1:38">
      <c r="A27">
        <v>85</v>
      </c>
      <c r="B27">
        <v>22</v>
      </c>
      <c r="C27">
        <v>1</v>
      </c>
      <c r="D27">
        <v>6</v>
      </c>
      <c r="E27">
        <v>25</v>
      </c>
      <c r="F27">
        <v>85</v>
      </c>
      <c r="G27">
        <v>0</v>
      </c>
      <c r="H27">
        <v>0</v>
      </c>
      <c r="I27">
        <v>0</v>
      </c>
      <c r="J27">
        <v>100</v>
      </c>
      <c r="K27">
        <v>1.2190000000000001</v>
      </c>
      <c r="L27">
        <v>100</v>
      </c>
      <c r="N27">
        <v>85</v>
      </c>
      <c r="O27">
        <v>27</v>
      </c>
      <c r="P27">
        <v>1</v>
      </c>
      <c r="Q27">
        <v>108</v>
      </c>
      <c r="R27">
        <v>0</v>
      </c>
      <c r="S27">
        <v>0</v>
      </c>
      <c r="T27">
        <v>0</v>
      </c>
      <c r="U27">
        <v>0</v>
      </c>
      <c r="V27">
        <v>24</v>
      </c>
      <c r="W27">
        <v>79.166667000000004</v>
      </c>
      <c r="X27">
        <v>1.4530000000000001</v>
      </c>
      <c r="Y27">
        <v>100</v>
      </c>
      <c r="AA27">
        <v>85</v>
      </c>
      <c r="AB27">
        <v>27</v>
      </c>
      <c r="AC27">
        <v>2</v>
      </c>
      <c r="AD27">
        <v>72</v>
      </c>
      <c r="AE27">
        <v>35</v>
      </c>
      <c r="AF27">
        <v>125</v>
      </c>
      <c r="AG27">
        <v>0</v>
      </c>
      <c r="AH27">
        <v>0</v>
      </c>
      <c r="AI27">
        <v>9</v>
      </c>
      <c r="AJ27">
        <v>98.611110999999994</v>
      </c>
      <c r="AK27">
        <v>1.4690000000000001</v>
      </c>
      <c r="AL27">
        <v>100</v>
      </c>
    </row>
    <row r="28" spans="1:38">
      <c r="A28">
        <v>86</v>
      </c>
      <c r="B28">
        <v>22</v>
      </c>
      <c r="C28">
        <v>1</v>
      </c>
      <c r="D28">
        <v>19</v>
      </c>
      <c r="E28">
        <v>0</v>
      </c>
      <c r="F28">
        <v>0</v>
      </c>
      <c r="G28">
        <v>0</v>
      </c>
      <c r="H28">
        <v>0</v>
      </c>
      <c r="I28">
        <v>3</v>
      </c>
      <c r="J28">
        <v>98.611110999999994</v>
      </c>
      <c r="K28">
        <v>1.2969999999999999</v>
      </c>
      <c r="L28">
        <v>100</v>
      </c>
      <c r="N28">
        <v>86</v>
      </c>
      <c r="O28">
        <v>28</v>
      </c>
      <c r="P28">
        <v>1</v>
      </c>
      <c r="Q28">
        <v>139</v>
      </c>
      <c r="R28">
        <v>37</v>
      </c>
      <c r="S28">
        <v>67</v>
      </c>
      <c r="T28">
        <v>0</v>
      </c>
      <c r="U28">
        <v>0</v>
      </c>
      <c r="V28">
        <v>45</v>
      </c>
      <c r="W28">
        <v>100</v>
      </c>
      <c r="X28">
        <v>1.4690000000000001</v>
      </c>
      <c r="Y28">
        <v>100</v>
      </c>
      <c r="AA28">
        <v>86</v>
      </c>
      <c r="AB28">
        <v>26</v>
      </c>
      <c r="AC28">
        <v>2</v>
      </c>
      <c r="AD28">
        <v>88</v>
      </c>
      <c r="AE28">
        <v>46</v>
      </c>
      <c r="AF28">
        <v>136</v>
      </c>
      <c r="AG28">
        <v>0</v>
      </c>
      <c r="AH28">
        <v>0</v>
      </c>
      <c r="AI28">
        <v>0</v>
      </c>
      <c r="AJ28">
        <v>94.444444000000004</v>
      </c>
      <c r="AK28">
        <v>1.4530000000000001</v>
      </c>
      <c r="AL28">
        <v>100</v>
      </c>
    </row>
    <row r="29" spans="1:38">
      <c r="A29">
        <v>87</v>
      </c>
      <c r="B29">
        <v>21</v>
      </c>
      <c r="C29">
        <v>0</v>
      </c>
      <c r="D29">
        <v>20</v>
      </c>
      <c r="E29">
        <v>32</v>
      </c>
      <c r="F29">
        <v>122</v>
      </c>
      <c r="G29">
        <v>0</v>
      </c>
      <c r="H29">
        <v>0</v>
      </c>
      <c r="I29">
        <v>0</v>
      </c>
      <c r="J29">
        <v>100</v>
      </c>
      <c r="K29">
        <v>1.1399999999999999</v>
      </c>
      <c r="L29">
        <v>100</v>
      </c>
      <c r="N29">
        <v>87</v>
      </c>
      <c r="O29">
        <v>29</v>
      </c>
      <c r="P29">
        <v>1</v>
      </c>
      <c r="Q29">
        <v>132</v>
      </c>
      <c r="R29">
        <v>94</v>
      </c>
      <c r="S29">
        <v>184</v>
      </c>
      <c r="T29">
        <v>0</v>
      </c>
      <c r="U29">
        <v>0</v>
      </c>
      <c r="V29">
        <v>16</v>
      </c>
      <c r="W29">
        <v>100</v>
      </c>
      <c r="X29">
        <v>1.4219999999999999</v>
      </c>
      <c r="Y29">
        <v>100</v>
      </c>
      <c r="AA29">
        <v>87</v>
      </c>
      <c r="AB29">
        <v>24</v>
      </c>
      <c r="AC29">
        <v>2</v>
      </c>
      <c r="AD29">
        <v>78</v>
      </c>
      <c r="AE29">
        <v>86</v>
      </c>
      <c r="AF29">
        <v>146</v>
      </c>
      <c r="AG29">
        <v>0</v>
      </c>
      <c r="AH29">
        <v>0</v>
      </c>
      <c r="AI29">
        <v>0</v>
      </c>
      <c r="AJ29">
        <v>98.611110999999994</v>
      </c>
      <c r="AK29">
        <v>1.5629999999999999</v>
      </c>
      <c r="AL29">
        <v>100</v>
      </c>
    </row>
    <row r="30" spans="1:38">
      <c r="A30">
        <v>88</v>
      </c>
      <c r="B30">
        <v>21</v>
      </c>
      <c r="C30">
        <v>0</v>
      </c>
      <c r="D30">
        <v>18</v>
      </c>
      <c r="E30">
        <v>133</v>
      </c>
      <c r="F30">
        <v>223</v>
      </c>
      <c r="G30">
        <v>0</v>
      </c>
      <c r="H30">
        <v>0</v>
      </c>
      <c r="I30">
        <v>0</v>
      </c>
      <c r="J30">
        <v>97.222222000000002</v>
      </c>
      <c r="K30">
        <v>1.1879999999999999</v>
      </c>
      <c r="L30">
        <v>100</v>
      </c>
      <c r="N30">
        <v>88</v>
      </c>
      <c r="O30">
        <v>27</v>
      </c>
      <c r="P30">
        <v>0</v>
      </c>
      <c r="Q30">
        <v>116</v>
      </c>
      <c r="R30">
        <v>126</v>
      </c>
      <c r="S30">
        <v>186</v>
      </c>
      <c r="T30">
        <v>0</v>
      </c>
      <c r="U30">
        <v>0</v>
      </c>
      <c r="V30">
        <v>6</v>
      </c>
      <c r="W30">
        <v>97.222222000000002</v>
      </c>
      <c r="X30">
        <v>1.4370000000000001</v>
      </c>
      <c r="Y30">
        <v>100</v>
      </c>
      <c r="AA30">
        <v>88</v>
      </c>
      <c r="AB30">
        <v>22</v>
      </c>
      <c r="AC30">
        <v>2</v>
      </c>
      <c r="AD30">
        <v>62</v>
      </c>
      <c r="AE30">
        <v>0</v>
      </c>
      <c r="AF30">
        <v>0</v>
      </c>
      <c r="AG30">
        <v>0</v>
      </c>
      <c r="AH30">
        <v>0</v>
      </c>
      <c r="AI30">
        <v>21</v>
      </c>
      <c r="AJ30">
        <v>100</v>
      </c>
      <c r="AK30">
        <v>1.3440000000000001</v>
      </c>
      <c r="AL30">
        <v>100</v>
      </c>
    </row>
    <row r="31" spans="1:38">
      <c r="A31">
        <v>89</v>
      </c>
      <c r="B31">
        <v>22</v>
      </c>
      <c r="C31">
        <v>0</v>
      </c>
      <c r="D31">
        <v>10</v>
      </c>
      <c r="E31">
        <v>32</v>
      </c>
      <c r="F31">
        <v>92</v>
      </c>
      <c r="G31">
        <v>0</v>
      </c>
      <c r="H31">
        <v>0</v>
      </c>
      <c r="I31">
        <v>20</v>
      </c>
      <c r="J31">
        <v>95.833332999999996</v>
      </c>
      <c r="K31">
        <v>1.141</v>
      </c>
      <c r="L31">
        <v>100</v>
      </c>
      <c r="N31">
        <v>89</v>
      </c>
      <c r="O31">
        <v>28</v>
      </c>
      <c r="P31">
        <v>0</v>
      </c>
      <c r="Q31">
        <v>103</v>
      </c>
      <c r="R31">
        <v>0</v>
      </c>
      <c r="S31">
        <v>0</v>
      </c>
      <c r="T31">
        <v>0</v>
      </c>
      <c r="U31">
        <v>0</v>
      </c>
      <c r="V31">
        <v>24</v>
      </c>
      <c r="W31">
        <v>97.222222000000002</v>
      </c>
      <c r="X31">
        <v>1.5</v>
      </c>
      <c r="Y31">
        <v>100</v>
      </c>
      <c r="AA31">
        <v>89</v>
      </c>
      <c r="AB31">
        <v>26</v>
      </c>
      <c r="AC31">
        <v>2</v>
      </c>
      <c r="AD31">
        <v>54</v>
      </c>
      <c r="AE31">
        <v>34</v>
      </c>
      <c r="AF31">
        <v>94</v>
      </c>
      <c r="AG31">
        <v>134</v>
      </c>
      <c r="AH31">
        <v>0</v>
      </c>
      <c r="AI31">
        <v>4</v>
      </c>
      <c r="AJ31">
        <v>98.611110999999994</v>
      </c>
      <c r="AK31">
        <v>1.484</v>
      </c>
      <c r="AL31">
        <v>100</v>
      </c>
    </row>
    <row r="32" spans="1:38">
      <c r="A32">
        <v>90</v>
      </c>
      <c r="B32">
        <v>23</v>
      </c>
      <c r="C32">
        <v>1</v>
      </c>
      <c r="D32">
        <v>14</v>
      </c>
      <c r="E32">
        <v>0</v>
      </c>
      <c r="F32">
        <v>0</v>
      </c>
      <c r="G32">
        <v>6</v>
      </c>
      <c r="H32">
        <v>0</v>
      </c>
      <c r="I32">
        <v>45</v>
      </c>
      <c r="J32">
        <v>100</v>
      </c>
      <c r="K32">
        <v>1.2030000000000001</v>
      </c>
      <c r="L32">
        <v>100</v>
      </c>
      <c r="N32">
        <v>90</v>
      </c>
      <c r="O32">
        <v>31</v>
      </c>
      <c r="P32">
        <v>0</v>
      </c>
      <c r="Q32">
        <v>110</v>
      </c>
      <c r="R32">
        <v>108</v>
      </c>
      <c r="S32">
        <v>138</v>
      </c>
      <c r="T32">
        <v>0</v>
      </c>
      <c r="U32">
        <v>0</v>
      </c>
      <c r="V32">
        <v>45</v>
      </c>
      <c r="W32">
        <v>100</v>
      </c>
      <c r="X32">
        <v>1.5469999999999999</v>
      </c>
      <c r="Y32">
        <v>100</v>
      </c>
      <c r="AA32">
        <v>90</v>
      </c>
      <c r="AB32">
        <v>27</v>
      </c>
      <c r="AC32">
        <v>3</v>
      </c>
      <c r="AD32">
        <v>62</v>
      </c>
      <c r="AE32">
        <v>3</v>
      </c>
      <c r="AF32">
        <v>33</v>
      </c>
      <c r="AG32">
        <v>13</v>
      </c>
      <c r="AH32">
        <v>0</v>
      </c>
      <c r="AI32">
        <v>9</v>
      </c>
      <c r="AJ32">
        <v>100</v>
      </c>
      <c r="AK32">
        <v>1.5780000000000001</v>
      </c>
      <c r="AL32">
        <v>100</v>
      </c>
    </row>
    <row r="33" spans="1:38">
      <c r="A33">
        <v>91</v>
      </c>
      <c r="B33">
        <v>26</v>
      </c>
      <c r="C33">
        <v>1</v>
      </c>
      <c r="D33">
        <v>28</v>
      </c>
      <c r="E33">
        <v>0</v>
      </c>
      <c r="F33">
        <v>0</v>
      </c>
      <c r="G33">
        <v>0</v>
      </c>
      <c r="H33">
        <v>0</v>
      </c>
      <c r="I33">
        <v>48</v>
      </c>
      <c r="J33">
        <v>100</v>
      </c>
      <c r="K33">
        <v>1.5</v>
      </c>
      <c r="L33">
        <v>100</v>
      </c>
      <c r="N33">
        <v>91</v>
      </c>
      <c r="O33">
        <v>34</v>
      </c>
      <c r="P33">
        <v>0</v>
      </c>
      <c r="Q33">
        <v>111</v>
      </c>
      <c r="R33">
        <v>295</v>
      </c>
      <c r="S33">
        <v>385</v>
      </c>
      <c r="T33">
        <v>0</v>
      </c>
      <c r="U33">
        <v>0</v>
      </c>
      <c r="V33">
        <v>10</v>
      </c>
      <c r="W33">
        <v>100</v>
      </c>
      <c r="X33">
        <v>1.6559999999999999</v>
      </c>
      <c r="Y33">
        <v>100</v>
      </c>
      <c r="AA33">
        <v>91</v>
      </c>
      <c r="AB33">
        <v>29</v>
      </c>
      <c r="AC33">
        <v>2</v>
      </c>
      <c r="AD33">
        <v>68</v>
      </c>
      <c r="AE33">
        <v>31</v>
      </c>
      <c r="AF33">
        <v>121</v>
      </c>
      <c r="AG33">
        <v>0</v>
      </c>
      <c r="AH33">
        <v>0</v>
      </c>
      <c r="AI33">
        <v>17</v>
      </c>
      <c r="AJ33">
        <v>90.277777999999998</v>
      </c>
      <c r="AK33">
        <v>1.609</v>
      </c>
      <c r="AL33">
        <v>100</v>
      </c>
    </row>
    <row r="34" spans="1:38">
      <c r="A34">
        <v>92</v>
      </c>
      <c r="B34">
        <v>28</v>
      </c>
      <c r="C34">
        <v>1</v>
      </c>
      <c r="D34">
        <v>48</v>
      </c>
      <c r="E34">
        <v>69</v>
      </c>
      <c r="F34">
        <v>159</v>
      </c>
      <c r="G34">
        <v>0</v>
      </c>
      <c r="H34">
        <v>0</v>
      </c>
      <c r="I34">
        <v>2</v>
      </c>
      <c r="J34">
        <v>98.611110999999994</v>
      </c>
      <c r="K34">
        <v>1.6559999999999999</v>
      </c>
      <c r="L34">
        <v>100</v>
      </c>
      <c r="N34">
        <v>92</v>
      </c>
      <c r="O34">
        <v>33</v>
      </c>
      <c r="P34">
        <v>0</v>
      </c>
      <c r="Q34">
        <v>129</v>
      </c>
      <c r="R34">
        <v>10</v>
      </c>
      <c r="S34">
        <v>70</v>
      </c>
      <c r="T34">
        <v>0</v>
      </c>
      <c r="U34">
        <v>0</v>
      </c>
      <c r="V34">
        <v>12</v>
      </c>
      <c r="W34">
        <v>100</v>
      </c>
      <c r="X34">
        <v>1.7350000000000001</v>
      </c>
      <c r="Y34">
        <v>100</v>
      </c>
      <c r="AA34">
        <v>92</v>
      </c>
      <c r="AB34">
        <v>29</v>
      </c>
      <c r="AC34">
        <v>1</v>
      </c>
      <c r="AD34">
        <v>93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100</v>
      </c>
      <c r="AK34">
        <v>1.641</v>
      </c>
      <c r="AL34">
        <v>100</v>
      </c>
    </row>
    <row r="35" spans="1:38">
      <c r="A35">
        <v>93</v>
      </c>
      <c r="B35">
        <v>23</v>
      </c>
      <c r="C35">
        <v>2</v>
      </c>
      <c r="D35">
        <v>73</v>
      </c>
      <c r="E35">
        <v>0</v>
      </c>
      <c r="F35">
        <v>0</v>
      </c>
      <c r="G35">
        <v>4</v>
      </c>
      <c r="H35">
        <v>0</v>
      </c>
      <c r="I35">
        <v>20</v>
      </c>
      <c r="J35">
        <v>100</v>
      </c>
      <c r="K35">
        <v>1.5620000000000001</v>
      </c>
      <c r="L35">
        <v>100</v>
      </c>
      <c r="N35">
        <v>93</v>
      </c>
      <c r="O35">
        <v>30</v>
      </c>
      <c r="P35">
        <v>1</v>
      </c>
      <c r="Q35">
        <v>156</v>
      </c>
      <c r="R35">
        <v>60</v>
      </c>
      <c r="S35">
        <v>120</v>
      </c>
      <c r="T35">
        <v>20</v>
      </c>
      <c r="U35">
        <v>0</v>
      </c>
      <c r="V35">
        <v>18</v>
      </c>
      <c r="W35">
        <v>98.611110999999994</v>
      </c>
      <c r="X35">
        <v>1.7809999999999999</v>
      </c>
      <c r="Y35">
        <v>100</v>
      </c>
      <c r="AA35">
        <v>93</v>
      </c>
      <c r="AB35">
        <v>25</v>
      </c>
      <c r="AC35">
        <v>3</v>
      </c>
      <c r="AD35">
        <v>109</v>
      </c>
      <c r="AE35">
        <v>58</v>
      </c>
      <c r="AF35">
        <v>148</v>
      </c>
      <c r="AG35">
        <v>0</v>
      </c>
      <c r="AH35">
        <v>0</v>
      </c>
      <c r="AI35">
        <v>0</v>
      </c>
      <c r="AJ35">
        <v>100</v>
      </c>
      <c r="AK35">
        <v>1.5469999999999999</v>
      </c>
      <c r="AL35">
        <v>100</v>
      </c>
    </row>
    <row r="36" spans="1:38">
      <c r="A36">
        <v>94</v>
      </c>
      <c r="B36">
        <v>24</v>
      </c>
      <c r="C36">
        <v>2</v>
      </c>
      <c r="D36">
        <v>85</v>
      </c>
      <c r="E36">
        <v>0</v>
      </c>
      <c r="F36">
        <v>0</v>
      </c>
      <c r="G36">
        <v>0</v>
      </c>
      <c r="H36">
        <v>0</v>
      </c>
      <c r="I36">
        <v>24</v>
      </c>
      <c r="J36">
        <v>84.722222000000002</v>
      </c>
      <c r="K36">
        <v>1.516</v>
      </c>
      <c r="L36">
        <v>100</v>
      </c>
      <c r="N36">
        <v>94</v>
      </c>
      <c r="O36">
        <v>28</v>
      </c>
      <c r="P36">
        <v>1</v>
      </c>
      <c r="Q36">
        <v>138</v>
      </c>
      <c r="R36">
        <v>0</v>
      </c>
      <c r="S36">
        <v>0</v>
      </c>
      <c r="T36">
        <v>0</v>
      </c>
      <c r="U36">
        <v>0</v>
      </c>
      <c r="V36">
        <v>0</v>
      </c>
      <c r="W36">
        <v>100</v>
      </c>
      <c r="X36">
        <v>1.734</v>
      </c>
      <c r="Y36">
        <v>100</v>
      </c>
      <c r="AA36">
        <v>94</v>
      </c>
      <c r="AB36">
        <v>26</v>
      </c>
      <c r="AC36">
        <v>3</v>
      </c>
      <c r="AD36">
        <v>113</v>
      </c>
      <c r="AE36">
        <v>35</v>
      </c>
      <c r="AF36">
        <v>95</v>
      </c>
      <c r="AG36">
        <v>0</v>
      </c>
      <c r="AH36">
        <v>0</v>
      </c>
      <c r="AI36">
        <v>15</v>
      </c>
      <c r="AJ36">
        <v>95.833332999999996</v>
      </c>
      <c r="AK36">
        <v>1.5309999999999999</v>
      </c>
      <c r="AL36">
        <v>100</v>
      </c>
    </row>
    <row r="37" spans="1:38">
      <c r="A37">
        <v>95</v>
      </c>
      <c r="B37">
        <v>24</v>
      </c>
      <c r="C37">
        <v>0</v>
      </c>
      <c r="D37">
        <v>66</v>
      </c>
      <c r="E37">
        <v>106</v>
      </c>
      <c r="F37">
        <v>196</v>
      </c>
      <c r="G37">
        <v>0</v>
      </c>
      <c r="H37">
        <v>0</v>
      </c>
      <c r="I37">
        <v>0</v>
      </c>
      <c r="J37">
        <v>98.611110999999994</v>
      </c>
      <c r="K37">
        <v>1.391</v>
      </c>
      <c r="L37">
        <v>100</v>
      </c>
      <c r="N37">
        <v>95</v>
      </c>
      <c r="O37">
        <v>29</v>
      </c>
      <c r="P37">
        <v>1</v>
      </c>
      <c r="Q37">
        <v>131</v>
      </c>
      <c r="R37">
        <v>105</v>
      </c>
      <c r="S37">
        <v>165</v>
      </c>
      <c r="T37">
        <v>0</v>
      </c>
      <c r="U37">
        <v>0</v>
      </c>
      <c r="V37">
        <v>6</v>
      </c>
      <c r="W37">
        <v>95.833332999999996</v>
      </c>
      <c r="X37">
        <v>1.766</v>
      </c>
      <c r="Y37">
        <v>100</v>
      </c>
      <c r="AA37">
        <v>95</v>
      </c>
      <c r="AB37">
        <v>25</v>
      </c>
      <c r="AC37">
        <v>3</v>
      </c>
      <c r="AD37">
        <v>109</v>
      </c>
      <c r="AE37">
        <v>167</v>
      </c>
      <c r="AF37">
        <v>227</v>
      </c>
      <c r="AG37">
        <v>68</v>
      </c>
      <c r="AH37">
        <v>0</v>
      </c>
      <c r="AI37">
        <v>18</v>
      </c>
      <c r="AJ37">
        <v>93.055555999999996</v>
      </c>
      <c r="AK37">
        <v>1.5940000000000001</v>
      </c>
      <c r="AL37">
        <v>100</v>
      </c>
    </row>
    <row r="38" spans="1:38">
      <c r="A38">
        <v>96</v>
      </c>
      <c r="B38">
        <v>24</v>
      </c>
      <c r="C38">
        <v>0</v>
      </c>
      <c r="D38">
        <v>60</v>
      </c>
      <c r="E38">
        <v>177</v>
      </c>
      <c r="F38">
        <v>327</v>
      </c>
      <c r="G38">
        <v>0</v>
      </c>
      <c r="H38">
        <v>0</v>
      </c>
      <c r="I38">
        <v>22</v>
      </c>
      <c r="J38">
        <v>98.611110999999994</v>
      </c>
      <c r="K38">
        <v>1.375</v>
      </c>
      <c r="L38">
        <v>100</v>
      </c>
      <c r="N38">
        <v>96</v>
      </c>
      <c r="O38">
        <v>29</v>
      </c>
      <c r="P38">
        <v>1</v>
      </c>
      <c r="Q38">
        <v>120</v>
      </c>
      <c r="R38">
        <v>346</v>
      </c>
      <c r="S38">
        <v>436</v>
      </c>
      <c r="T38">
        <v>0</v>
      </c>
      <c r="U38">
        <v>0</v>
      </c>
      <c r="V38">
        <v>9</v>
      </c>
      <c r="W38">
        <v>100</v>
      </c>
      <c r="X38">
        <v>1.7649999999999999</v>
      </c>
      <c r="Y38">
        <v>100</v>
      </c>
      <c r="AA38">
        <v>96</v>
      </c>
      <c r="AB38">
        <v>24</v>
      </c>
      <c r="AC38">
        <v>3</v>
      </c>
      <c r="AD38">
        <v>96</v>
      </c>
      <c r="AE38">
        <v>22</v>
      </c>
      <c r="AF38">
        <v>82</v>
      </c>
      <c r="AG38">
        <v>0</v>
      </c>
      <c r="AH38">
        <v>0</v>
      </c>
      <c r="AI38">
        <v>1</v>
      </c>
      <c r="AJ38">
        <v>100</v>
      </c>
      <c r="AK38">
        <v>1.5620000000000001</v>
      </c>
      <c r="AL38">
        <v>100</v>
      </c>
    </row>
    <row r="39" spans="1:38">
      <c r="A39">
        <v>97</v>
      </c>
      <c r="B39">
        <v>20</v>
      </c>
      <c r="C39">
        <v>1</v>
      </c>
      <c r="D39">
        <v>67</v>
      </c>
      <c r="E39">
        <v>0</v>
      </c>
      <c r="F39">
        <v>0</v>
      </c>
      <c r="G39">
        <v>0</v>
      </c>
      <c r="H39">
        <v>0</v>
      </c>
      <c r="I39">
        <v>0</v>
      </c>
      <c r="J39">
        <v>98.611110999999994</v>
      </c>
      <c r="K39">
        <v>1.2809999999999999</v>
      </c>
      <c r="L39">
        <v>100</v>
      </c>
      <c r="N39">
        <v>97</v>
      </c>
      <c r="O39">
        <v>26</v>
      </c>
      <c r="P39">
        <v>1</v>
      </c>
      <c r="Q39">
        <v>123</v>
      </c>
      <c r="R39">
        <v>29</v>
      </c>
      <c r="S39">
        <v>89</v>
      </c>
      <c r="T39">
        <v>19</v>
      </c>
      <c r="U39">
        <v>0</v>
      </c>
      <c r="V39">
        <v>0</v>
      </c>
      <c r="W39">
        <v>98.611110999999994</v>
      </c>
      <c r="X39">
        <v>2.282</v>
      </c>
      <c r="Y39">
        <v>100</v>
      </c>
      <c r="AA39">
        <v>97</v>
      </c>
      <c r="AB39">
        <v>21</v>
      </c>
      <c r="AC39">
        <v>4</v>
      </c>
      <c r="AD39">
        <v>115</v>
      </c>
      <c r="AE39">
        <v>0</v>
      </c>
      <c r="AF39">
        <v>0</v>
      </c>
      <c r="AG39">
        <v>0</v>
      </c>
      <c r="AH39">
        <v>0</v>
      </c>
      <c r="AI39">
        <v>24</v>
      </c>
      <c r="AJ39">
        <v>100</v>
      </c>
      <c r="AK39">
        <v>1.407</v>
      </c>
      <c r="AL39">
        <v>100</v>
      </c>
    </row>
    <row r="40" spans="1:38">
      <c r="A40">
        <v>98</v>
      </c>
      <c r="B40">
        <v>21</v>
      </c>
      <c r="C40">
        <v>1</v>
      </c>
      <c r="D40">
        <v>98</v>
      </c>
      <c r="E40">
        <v>0</v>
      </c>
      <c r="F40">
        <v>0</v>
      </c>
      <c r="G40">
        <v>30</v>
      </c>
      <c r="H40">
        <v>0</v>
      </c>
      <c r="I40">
        <v>45</v>
      </c>
      <c r="J40">
        <v>100</v>
      </c>
      <c r="K40">
        <v>1.2030000000000001</v>
      </c>
      <c r="L40">
        <v>100</v>
      </c>
      <c r="N40">
        <v>98</v>
      </c>
      <c r="O40">
        <v>25</v>
      </c>
      <c r="P40">
        <v>1</v>
      </c>
      <c r="Q40">
        <v>146</v>
      </c>
      <c r="R40">
        <v>55</v>
      </c>
      <c r="S40">
        <v>115</v>
      </c>
      <c r="T40">
        <v>0</v>
      </c>
      <c r="U40">
        <v>0</v>
      </c>
      <c r="V40">
        <v>0</v>
      </c>
      <c r="W40">
        <v>98.611110999999994</v>
      </c>
      <c r="X40">
        <v>1.593</v>
      </c>
      <c r="Y40">
        <v>100</v>
      </c>
      <c r="AA40">
        <v>98</v>
      </c>
      <c r="AB40">
        <v>23</v>
      </c>
      <c r="AC40">
        <v>4</v>
      </c>
      <c r="AD40">
        <v>139</v>
      </c>
      <c r="AE40">
        <v>44</v>
      </c>
      <c r="AF40">
        <v>134</v>
      </c>
      <c r="AG40">
        <v>0</v>
      </c>
      <c r="AH40">
        <v>0</v>
      </c>
      <c r="AI40">
        <v>6</v>
      </c>
      <c r="AJ40">
        <v>98.611110999999994</v>
      </c>
      <c r="AK40">
        <v>1.468</v>
      </c>
      <c r="AL40">
        <v>100</v>
      </c>
    </row>
    <row r="41" spans="1:38">
      <c r="A41">
        <v>99</v>
      </c>
      <c r="B41">
        <v>23</v>
      </c>
      <c r="C41">
        <v>1</v>
      </c>
      <c r="D41">
        <v>114</v>
      </c>
      <c r="E41">
        <v>121</v>
      </c>
      <c r="F41">
        <v>211</v>
      </c>
      <c r="G41">
        <v>0</v>
      </c>
      <c r="H41">
        <v>0</v>
      </c>
      <c r="I41">
        <v>42</v>
      </c>
      <c r="J41">
        <v>100</v>
      </c>
      <c r="K41">
        <v>1.375</v>
      </c>
      <c r="L41">
        <v>100</v>
      </c>
      <c r="N41">
        <v>99</v>
      </c>
      <c r="O41">
        <v>24</v>
      </c>
      <c r="P41">
        <v>1</v>
      </c>
      <c r="Q41">
        <v>138</v>
      </c>
      <c r="R41">
        <v>0</v>
      </c>
      <c r="S41">
        <v>0</v>
      </c>
      <c r="T41">
        <v>0</v>
      </c>
      <c r="U41">
        <v>0</v>
      </c>
      <c r="V41">
        <v>14</v>
      </c>
      <c r="W41">
        <v>100</v>
      </c>
      <c r="X41">
        <v>1.454</v>
      </c>
      <c r="Y41">
        <v>100</v>
      </c>
      <c r="AA41">
        <v>99</v>
      </c>
      <c r="AB41">
        <v>22</v>
      </c>
      <c r="AC41">
        <v>3</v>
      </c>
      <c r="AD41">
        <v>129</v>
      </c>
      <c r="AE41">
        <v>126</v>
      </c>
      <c r="AF41">
        <v>186</v>
      </c>
      <c r="AG41">
        <v>0</v>
      </c>
      <c r="AH41">
        <v>0</v>
      </c>
      <c r="AI41">
        <v>9</v>
      </c>
      <c r="AJ41">
        <v>98.611110999999994</v>
      </c>
      <c r="AK41">
        <v>1.454</v>
      </c>
      <c r="AL41">
        <v>100</v>
      </c>
    </row>
    <row r="42" spans="1:38">
      <c r="A42">
        <v>100</v>
      </c>
      <c r="B42">
        <v>21</v>
      </c>
      <c r="C42">
        <v>0</v>
      </c>
      <c r="D42">
        <v>100</v>
      </c>
      <c r="E42">
        <v>96</v>
      </c>
      <c r="F42">
        <v>156</v>
      </c>
      <c r="G42">
        <v>0</v>
      </c>
      <c r="H42">
        <v>0</v>
      </c>
      <c r="I42">
        <v>0</v>
      </c>
      <c r="J42">
        <v>100</v>
      </c>
      <c r="K42">
        <v>1.1559999999999999</v>
      </c>
      <c r="L42">
        <v>100</v>
      </c>
      <c r="N42">
        <v>100</v>
      </c>
      <c r="O42">
        <v>24</v>
      </c>
      <c r="P42">
        <v>1</v>
      </c>
      <c r="Q42">
        <v>141</v>
      </c>
      <c r="R42">
        <v>170</v>
      </c>
      <c r="S42">
        <v>260</v>
      </c>
      <c r="T42">
        <v>0</v>
      </c>
      <c r="U42">
        <v>0</v>
      </c>
      <c r="V42">
        <v>6</v>
      </c>
      <c r="W42">
        <v>98.611110999999994</v>
      </c>
      <c r="X42">
        <v>1.4370000000000001</v>
      </c>
      <c r="Y42">
        <v>100</v>
      </c>
      <c r="AA42">
        <v>100</v>
      </c>
      <c r="AB42">
        <v>20</v>
      </c>
      <c r="AC42">
        <v>3</v>
      </c>
      <c r="AD42">
        <v>136</v>
      </c>
      <c r="AE42">
        <v>78</v>
      </c>
      <c r="AF42">
        <v>138</v>
      </c>
      <c r="AG42">
        <v>98</v>
      </c>
      <c r="AH42">
        <v>0</v>
      </c>
      <c r="AI42">
        <v>20</v>
      </c>
      <c r="AJ42">
        <v>100</v>
      </c>
      <c r="AK42">
        <v>1.421</v>
      </c>
      <c r="AL42">
        <v>100</v>
      </c>
    </row>
    <row r="43" spans="1:38">
      <c r="A43">
        <v>101</v>
      </c>
      <c r="B43">
        <v>23</v>
      </c>
      <c r="C43">
        <v>0</v>
      </c>
      <c r="D43">
        <v>84</v>
      </c>
      <c r="E43">
        <v>0</v>
      </c>
      <c r="F43">
        <v>0</v>
      </c>
      <c r="G43">
        <v>0</v>
      </c>
      <c r="H43">
        <v>0</v>
      </c>
      <c r="I43">
        <v>24</v>
      </c>
      <c r="J43">
        <v>100</v>
      </c>
      <c r="K43">
        <v>1.1879999999999999</v>
      </c>
      <c r="L43">
        <v>100</v>
      </c>
      <c r="N43">
        <v>101</v>
      </c>
      <c r="O43">
        <v>26</v>
      </c>
      <c r="P43">
        <v>0</v>
      </c>
      <c r="Q43">
        <v>120</v>
      </c>
      <c r="R43">
        <v>70</v>
      </c>
      <c r="S43">
        <v>130</v>
      </c>
      <c r="T43">
        <v>0</v>
      </c>
      <c r="U43">
        <v>0</v>
      </c>
      <c r="V43">
        <v>11</v>
      </c>
      <c r="W43">
        <v>100</v>
      </c>
      <c r="X43">
        <v>1.4530000000000001</v>
      </c>
      <c r="Y43">
        <v>100</v>
      </c>
      <c r="AA43">
        <v>101</v>
      </c>
      <c r="AB43">
        <v>20</v>
      </c>
      <c r="AC43">
        <v>3</v>
      </c>
      <c r="AD43">
        <v>108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100</v>
      </c>
      <c r="AK43">
        <v>1.36</v>
      </c>
      <c r="AL43">
        <v>100</v>
      </c>
    </row>
    <row r="44" spans="1:38">
      <c r="A44">
        <v>102</v>
      </c>
      <c r="B44">
        <v>24</v>
      </c>
      <c r="C44">
        <v>0</v>
      </c>
      <c r="D44">
        <v>67</v>
      </c>
      <c r="E44">
        <v>277</v>
      </c>
      <c r="F44">
        <v>367</v>
      </c>
      <c r="G44">
        <v>0</v>
      </c>
      <c r="H44">
        <v>0</v>
      </c>
      <c r="I44">
        <v>3</v>
      </c>
      <c r="J44">
        <v>97.222222000000002</v>
      </c>
      <c r="K44">
        <v>1.3440000000000001</v>
      </c>
      <c r="L44">
        <v>100</v>
      </c>
      <c r="N44">
        <v>102</v>
      </c>
      <c r="O44">
        <v>25</v>
      </c>
      <c r="P44">
        <v>0</v>
      </c>
      <c r="Q44">
        <v>118</v>
      </c>
      <c r="R44">
        <v>442</v>
      </c>
      <c r="S44">
        <v>532</v>
      </c>
      <c r="T44">
        <v>0</v>
      </c>
      <c r="U44">
        <v>0</v>
      </c>
      <c r="V44">
        <v>23</v>
      </c>
      <c r="W44">
        <v>90.277777999999998</v>
      </c>
      <c r="X44">
        <v>1.4690000000000001</v>
      </c>
      <c r="Y44">
        <v>100</v>
      </c>
      <c r="AA44">
        <v>102</v>
      </c>
      <c r="AB44">
        <v>20</v>
      </c>
      <c r="AC44">
        <v>3</v>
      </c>
      <c r="AD44">
        <v>108</v>
      </c>
      <c r="AE44">
        <v>14</v>
      </c>
      <c r="AF44">
        <v>44</v>
      </c>
      <c r="AG44">
        <v>0</v>
      </c>
      <c r="AH44">
        <v>0</v>
      </c>
      <c r="AI44">
        <v>43</v>
      </c>
      <c r="AJ44">
        <v>100</v>
      </c>
      <c r="AK44">
        <v>1.2809999999999999</v>
      </c>
      <c r="AL44">
        <v>100</v>
      </c>
    </row>
    <row r="45" spans="1:38">
      <c r="A45">
        <v>103</v>
      </c>
      <c r="B45">
        <v>24</v>
      </c>
      <c r="C45">
        <v>1</v>
      </c>
      <c r="D45">
        <v>63</v>
      </c>
      <c r="E45">
        <v>19</v>
      </c>
      <c r="F45">
        <v>49</v>
      </c>
      <c r="G45">
        <v>8</v>
      </c>
      <c r="H45">
        <v>0</v>
      </c>
      <c r="I45">
        <v>20</v>
      </c>
      <c r="J45">
        <v>98.611110999999994</v>
      </c>
      <c r="K45">
        <v>1.343</v>
      </c>
      <c r="L45">
        <v>100</v>
      </c>
      <c r="N45">
        <v>103</v>
      </c>
      <c r="O45">
        <v>24</v>
      </c>
      <c r="P45">
        <v>1</v>
      </c>
      <c r="Q45">
        <v>108</v>
      </c>
      <c r="R45">
        <v>0</v>
      </c>
      <c r="S45">
        <v>0</v>
      </c>
      <c r="T45">
        <v>0</v>
      </c>
      <c r="U45">
        <v>0</v>
      </c>
      <c r="V45">
        <v>0</v>
      </c>
      <c r="W45">
        <v>100</v>
      </c>
      <c r="X45">
        <v>1.359</v>
      </c>
      <c r="Y45">
        <v>100</v>
      </c>
      <c r="AA45">
        <v>103</v>
      </c>
      <c r="AB45">
        <v>22</v>
      </c>
      <c r="AC45">
        <v>4</v>
      </c>
      <c r="AD45">
        <v>114</v>
      </c>
      <c r="AE45">
        <v>31</v>
      </c>
      <c r="AF45">
        <v>91</v>
      </c>
      <c r="AG45">
        <v>17</v>
      </c>
      <c r="AH45">
        <v>0</v>
      </c>
      <c r="AI45">
        <v>22</v>
      </c>
      <c r="AJ45">
        <v>100</v>
      </c>
      <c r="AK45">
        <v>1.5</v>
      </c>
      <c r="AL45">
        <v>100</v>
      </c>
    </row>
    <row r="46" spans="1:38">
      <c r="A46">
        <v>104</v>
      </c>
      <c r="B46">
        <v>24</v>
      </c>
      <c r="C46">
        <v>1</v>
      </c>
      <c r="D46">
        <v>67</v>
      </c>
      <c r="E46">
        <v>404</v>
      </c>
      <c r="F46">
        <v>494</v>
      </c>
      <c r="G46">
        <v>0</v>
      </c>
      <c r="H46">
        <v>0</v>
      </c>
      <c r="I46">
        <v>20</v>
      </c>
      <c r="J46">
        <v>73.611110999999994</v>
      </c>
      <c r="K46">
        <v>1.3129999999999999</v>
      </c>
      <c r="L46">
        <v>100</v>
      </c>
      <c r="N46">
        <v>104</v>
      </c>
      <c r="O46">
        <v>25</v>
      </c>
      <c r="P46">
        <v>1</v>
      </c>
      <c r="Q46">
        <v>107</v>
      </c>
      <c r="R46">
        <v>19</v>
      </c>
      <c r="S46">
        <v>49</v>
      </c>
      <c r="T46">
        <v>33</v>
      </c>
      <c r="U46">
        <v>0</v>
      </c>
      <c r="V46">
        <v>20</v>
      </c>
      <c r="W46">
        <v>98.611110999999994</v>
      </c>
      <c r="X46">
        <v>1.5469999999999999</v>
      </c>
      <c r="Y46">
        <v>100</v>
      </c>
      <c r="AA46">
        <v>104</v>
      </c>
      <c r="AB46">
        <v>21</v>
      </c>
      <c r="AC46">
        <v>3</v>
      </c>
      <c r="AD46">
        <v>112</v>
      </c>
      <c r="AE46">
        <v>174</v>
      </c>
      <c r="AF46">
        <v>234</v>
      </c>
      <c r="AG46">
        <v>0</v>
      </c>
      <c r="AH46">
        <v>0</v>
      </c>
      <c r="AI46">
        <v>4</v>
      </c>
      <c r="AJ46">
        <v>95.833332999999996</v>
      </c>
      <c r="AK46">
        <v>1.391</v>
      </c>
      <c r="AL46">
        <v>100</v>
      </c>
    </row>
    <row r="47" spans="1:38">
      <c r="A47">
        <v>105</v>
      </c>
      <c r="B47">
        <v>25</v>
      </c>
      <c r="C47">
        <v>0</v>
      </c>
      <c r="D47">
        <v>41</v>
      </c>
      <c r="E47">
        <v>684</v>
      </c>
      <c r="F47">
        <v>744</v>
      </c>
      <c r="G47">
        <v>0</v>
      </c>
      <c r="H47">
        <v>0</v>
      </c>
      <c r="I47">
        <v>3</v>
      </c>
      <c r="J47">
        <v>98.611110999999994</v>
      </c>
      <c r="K47">
        <v>1.2649999999999999</v>
      </c>
      <c r="L47">
        <v>100</v>
      </c>
      <c r="N47">
        <v>105</v>
      </c>
      <c r="O47">
        <v>26</v>
      </c>
      <c r="P47">
        <v>1</v>
      </c>
      <c r="Q47">
        <v>96</v>
      </c>
      <c r="R47">
        <v>188</v>
      </c>
      <c r="S47">
        <v>278</v>
      </c>
      <c r="T47">
        <v>0</v>
      </c>
      <c r="U47">
        <v>0</v>
      </c>
      <c r="V47">
        <v>21</v>
      </c>
      <c r="W47">
        <v>87.5</v>
      </c>
      <c r="X47">
        <v>1.5469999999999999</v>
      </c>
      <c r="Y47">
        <v>100</v>
      </c>
      <c r="AA47">
        <v>105</v>
      </c>
      <c r="AB47">
        <v>23</v>
      </c>
      <c r="AC47">
        <v>2</v>
      </c>
      <c r="AD47">
        <v>90</v>
      </c>
      <c r="AE47">
        <v>0</v>
      </c>
      <c r="AF47">
        <v>0</v>
      </c>
      <c r="AG47">
        <v>0</v>
      </c>
      <c r="AH47">
        <v>0</v>
      </c>
      <c r="AI47">
        <v>24</v>
      </c>
      <c r="AJ47">
        <v>98.611110999999994</v>
      </c>
      <c r="AK47">
        <v>1.4059999999999999</v>
      </c>
      <c r="AL47">
        <v>100</v>
      </c>
    </row>
    <row r="48" spans="1:38">
      <c r="A48">
        <v>106</v>
      </c>
      <c r="B48">
        <v>26</v>
      </c>
      <c r="C48">
        <v>0</v>
      </c>
      <c r="D48">
        <v>43</v>
      </c>
      <c r="E48">
        <v>39</v>
      </c>
      <c r="F48">
        <v>129</v>
      </c>
      <c r="G48">
        <v>0</v>
      </c>
      <c r="H48">
        <v>0</v>
      </c>
      <c r="I48">
        <v>15</v>
      </c>
      <c r="J48">
        <v>100</v>
      </c>
      <c r="K48">
        <v>1.5</v>
      </c>
      <c r="L48">
        <v>100</v>
      </c>
      <c r="N48">
        <v>106</v>
      </c>
      <c r="O48">
        <v>26</v>
      </c>
      <c r="P48">
        <v>0</v>
      </c>
      <c r="Q48">
        <v>96</v>
      </c>
      <c r="R48">
        <v>0</v>
      </c>
      <c r="S48">
        <v>0</v>
      </c>
      <c r="T48">
        <v>0</v>
      </c>
      <c r="U48">
        <v>0</v>
      </c>
      <c r="V48">
        <v>0</v>
      </c>
      <c r="W48">
        <v>98.611110999999994</v>
      </c>
      <c r="X48">
        <v>1.4530000000000001</v>
      </c>
      <c r="Y48">
        <v>100</v>
      </c>
      <c r="AA48">
        <v>106</v>
      </c>
      <c r="AB48">
        <v>24</v>
      </c>
      <c r="AC48">
        <v>2</v>
      </c>
      <c r="AD48">
        <v>108</v>
      </c>
      <c r="AE48">
        <v>4</v>
      </c>
      <c r="AF48">
        <v>34</v>
      </c>
      <c r="AG48">
        <v>0</v>
      </c>
      <c r="AH48">
        <v>0</v>
      </c>
      <c r="AI48">
        <v>46</v>
      </c>
      <c r="AJ48">
        <v>100</v>
      </c>
      <c r="AK48">
        <v>1.5</v>
      </c>
      <c r="AL48">
        <v>100</v>
      </c>
    </row>
    <row r="49" spans="1:38">
      <c r="A49">
        <v>107</v>
      </c>
      <c r="B49">
        <v>24</v>
      </c>
      <c r="C49">
        <v>0</v>
      </c>
      <c r="D49">
        <v>30</v>
      </c>
      <c r="E49">
        <v>921</v>
      </c>
      <c r="F49">
        <v>1011</v>
      </c>
      <c r="G49">
        <v>0</v>
      </c>
      <c r="H49">
        <v>0</v>
      </c>
      <c r="I49">
        <v>0</v>
      </c>
      <c r="J49">
        <v>91.666667000000004</v>
      </c>
      <c r="K49">
        <v>1.2190000000000001</v>
      </c>
      <c r="L49">
        <v>100</v>
      </c>
      <c r="N49">
        <v>107</v>
      </c>
      <c r="O49">
        <v>25</v>
      </c>
      <c r="P49">
        <v>0</v>
      </c>
      <c r="Q49">
        <v>90</v>
      </c>
      <c r="R49">
        <v>13</v>
      </c>
      <c r="S49">
        <v>43</v>
      </c>
      <c r="T49">
        <v>0</v>
      </c>
      <c r="U49">
        <v>0</v>
      </c>
      <c r="V49">
        <v>42</v>
      </c>
      <c r="W49">
        <v>100</v>
      </c>
      <c r="X49">
        <v>1.5</v>
      </c>
      <c r="Y49">
        <v>100</v>
      </c>
      <c r="AA49">
        <v>107</v>
      </c>
      <c r="AB49">
        <v>25</v>
      </c>
      <c r="AC49">
        <v>2</v>
      </c>
      <c r="AD49">
        <v>93</v>
      </c>
      <c r="AE49">
        <v>732</v>
      </c>
      <c r="AF49">
        <v>822</v>
      </c>
      <c r="AG49">
        <v>0</v>
      </c>
      <c r="AH49">
        <v>0</v>
      </c>
      <c r="AI49">
        <v>10</v>
      </c>
      <c r="AJ49">
        <v>100</v>
      </c>
      <c r="AK49">
        <v>1.7190000000000001</v>
      </c>
      <c r="AL49">
        <v>100</v>
      </c>
    </row>
    <row r="50" spans="1:38">
      <c r="A50">
        <v>108</v>
      </c>
      <c r="B50">
        <v>22</v>
      </c>
      <c r="C50">
        <v>0</v>
      </c>
      <c r="D50">
        <v>12</v>
      </c>
      <c r="E50">
        <v>57</v>
      </c>
      <c r="F50">
        <v>147</v>
      </c>
      <c r="G50">
        <v>0</v>
      </c>
      <c r="H50">
        <v>0</v>
      </c>
      <c r="I50">
        <v>0</v>
      </c>
      <c r="J50">
        <v>98.611110999999994</v>
      </c>
      <c r="K50">
        <v>1.0780000000000001</v>
      </c>
      <c r="L50">
        <v>100</v>
      </c>
      <c r="N50">
        <v>108</v>
      </c>
      <c r="O50">
        <v>27</v>
      </c>
      <c r="P50">
        <v>0</v>
      </c>
      <c r="Q50">
        <v>74</v>
      </c>
      <c r="R50">
        <v>946</v>
      </c>
      <c r="S50">
        <v>1036</v>
      </c>
      <c r="T50">
        <v>0</v>
      </c>
      <c r="U50">
        <v>0</v>
      </c>
      <c r="V50">
        <v>8</v>
      </c>
      <c r="W50">
        <v>100</v>
      </c>
      <c r="X50">
        <v>1.4850000000000001</v>
      </c>
      <c r="Y50">
        <v>100</v>
      </c>
      <c r="AA50">
        <v>108</v>
      </c>
      <c r="AB50">
        <v>24</v>
      </c>
      <c r="AC50">
        <v>2</v>
      </c>
      <c r="AD50">
        <v>72</v>
      </c>
      <c r="AE50">
        <v>255</v>
      </c>
      <c r="AF50">
        <v>315</v>
      </c>
      <c r="AG50">
        <v>0</v>
      </c>
      <c r="AH50">
        <v>0</v>
      </c>
      <c r="AI50">
        <v>15</v>
      </c>
      <c r="AJ50">
        <v>98.611110999999994</v>
      </c>
      <c r="AK50">
        <v>1.5469999999999999</v>
      </c>
      <c r="AL50">
        <v>100</v>
      </c>
    </row>
    <row r="51" spans="1:38">
      <c r="A51">
        <v>109</v>
      </c>
      <c r="B51">
        <v>21</v>
      </c>
      <c r="C51">
        <v>0</v>
      </c>
      <c r="D51">
        <v>13</v>
      </c>
      <c r="E51">
        <v>21</v>
      </c>
      <c r="F51">
        <v>81</v>
      </c>
      <c r="G51">
        <v>0</v>
      </c>
      <c r="H51">
        <v>0</v>
      </c>
      <c r="I51">
        <v>5</v>
      </c>
      <c r="J51">
        <v>100</v>
      </c>
      <c r="K51">
        <v>1.0469999999999999</v>
      </c>
      <c r="L51">
        <v>100</v>
      </c>
      <c r="N51">
        <v>109</v>
      </c>
      <c r="O51">
        <v>25</v>
      </c>
      <c r="P51">
        <v>0</v>
      </c>
      <c r="Q51">
        <v>81</v>
      </c>
      <c r="R51">
        <v>36</v>
      </c>
      <c r="S51">
        <v>126</v>
      </c>
      <c r="T51">
        <v>0</v>
      </c>
      <c r="U51">
        <v>0</v>
      </c>
      <c r="V51">
        <v>0</v>
      </c>
      <c r="W51">
        <v>100</v>
      </c>
      <c r="X51">
        <v>1.468</v>
      </c>
      <c r="Y51">
        <v>100</v>
      </c>
      <c r="AA51">
        <v>109</v>
      </c>
      <c r="AB51">
        <v>23</v>
      </c>
      <c r="AC51">
        <v>2</v>
      </c>
      <c r="AD51">
        <v>69</v>
      </c>
      <c r="AE51">
        <v>42</v>
      </c>
      <c r="AF51">
        <v>132</v>
      </c>
      <c r="AG51">
        <v>0</v>
      </c>
      <c r="AH51">
        <v>0</v>
      </c>
      <c r="AI51">
        <v>10</v>
      </c>
      <c r="AJ51">
        <v>100</v>
      </c>
      <c r="AK51">
        <v>1.296</v>
      </c>
      <c r="AL51">
        <v>100</v>
      </c>
    </row>
    <row r="52" spans="1:38">
      <c r="A52">
        <v>110</v>
      </c>
      <c r="B52">
        <v>23</v>
      </c>
      <c r="C52">
        <v>0</v>
      </c>
      <c r="D52">
        <v>12</v>
      </c>
      <c r="E52">
        <v>22</v>
      </c>
      <c r="F52">
        <v>109</v>
      </c>
      <c r="G52">
        <v>0</v>
      </c>
      <c r="H52">
        <v>0</v>
      </c>
      <c r="I52">
        <v>13</v>
      </c>
      <c r="J52">
        <v>93.055555999999996</v>
      </c>
      <c r="K52">
        <v>1.0780000000000001</v>
      </c>
      <c r="L52">
        <v>100</v>
      </c>
      <c r="N52">
        <v>110</v>
      </c>
      <c r="O52">
        <v>26</v>
      </c>
      <c r="P52">
        <v>0</v>
      </c>
      <c r="Q52">
        <v>76</v>
      </c>
      <c r="R52">
        <v>42</v>
      </c>
      <c r="S52">
        <v>102</v>
      </c>
      <c r="T52">
        <v>0</v>
      </c>
      <c r="U52">
        <v>0</v>
      </c>
      <c r="V52">
        <v>8</v>
      </c>
      <c r="W52">
        <v>100</v>
      </c>
      <c r="X52">
        <v>1.5780000000000001</v>
      </c>
      <c r="Y52">
        <v>100</v>
      </c>
      <c r="AA52">
        <v>110</v>
      </c>
      <c r="AB52">
        <v>24</v>
      </c>
      <c r="AC52">
        <v>2</v>
      </c>
      <c r="AD52">
        <v>67</v>
      </c>
      <c r="AE52">
        <v>670</v>
      </c>
      <c r="AF52">
        <v>760</v>
      </c>
      <c r="AG52">
        <v>0</v>
      </c>
      <c r="AH52">
        <v>0</v>
      </c>
      <c r="AI52">
        <v>0</v>
      </c>
      <c r="AJ52">
        <v>93.055555999999996</v>
      </c>
      <c r="AK52">
        <v>1.329</v>
      </c>
      <c r="AL52">
        <v>100</v>
      </c>
    </row>
    <row r="53" spans="1:38">
      <c r="A53">
        <v>111</v>
      </c>
      <c r="B53">
        <v>24</v>
      </c>
      <c r="C53">
        <v>0</v>
      </c>
      <c r="D53">
        <v>9</v>
      </c>
      <c r="E53">
        <v>14</v>
      </c>
      <c r="F53">
        <v>74</v>
      </c>
      <c r="G53">
        <v>0</v>
      </c>
      <c r="H53">
        <v>0</v>
      </c>
      <c r="I53">
        <v>8</v>
      </c>
      <c r="J53">
        <v>95.833332999999996</v>
      </c>
      <c r="K53">
        <v>1.1100000000000001</v>
      </c>
      <c r="L53">
        <v>100</v>
      </c>
      <c r="N53">
        <v>111</v>
      </c>
      <c r="O53">
        <v>27</v>
      </c>
      <c r="P53">
        <v>0</v>
      </c>
      <c r="Q53">
        <v>80</v>
      </c>
      <c r="R53">
        <v>0</v>
      </c>
      <c r="S53">
        <v>0</v>
      </c>
      <c r="T53">
        <v>0</v>
      </c>
      <c r="U53">
        <v>0</v>
      </c>
      <c r="V53">
        <v>24</v>
      </c>
      <c r="W53">
        <v>90.277777999999998</v>
      </c>
      <c r="X53">
        <v>1.516</v>
      </c>
      <c r="Y53">
        <v>100</v>
      </c>
      <c r="AA53">
        <v>111</v>
      </c>
      <c r="AB53">
        <v>25</v>
      </c>
      <c r="AC53">
        <v>2</v>
      </c>
      <c r="AD53">
        <v>57</v>
      </c>
      <c r="AE53">
        <v>28</v>
      </c>
      <c r="AF53">
        <v>88</v>
      </c>
      <c r="AG53">
        <v>0</v>
      </c>
      <c r="AH53">
        <v>0</v>
      </c>
      <c r="AI53">
        <v>0</v>
      </c>
      <c r="AJ53">
        <v>98.611110999999994</v>
      </c>
      <c r="AK53">
        <v>1.359</v>
      </c>
      <c r="AL53">
        <v>100</v>
      </c>
    </row>
    <row r="54" spans="1:38">
      <c r="A54">
        <v>112</v>
      </c>
      <c r="B54">
        <v>25</v>
      </c>
      <c r="C54">
        <v>0</v>
      </c>
      <c r="D54">
        <v>12</v>
      </c>
      <c r="E54">
        <v>25</v>
      </c>
      <c r="F54">
        <v>110</v>
      </c>
      <c r="G54">
        <v>0</v>
      </c>
      <c r="H54">
        <v>0</v>
      </c>
      <c r="I54">
        <v>11</v>
      </c>
      <c r="J54">
        <v>97.222222000000002</v>
      </c>
      <c r="K54">
        <v>1.1870000000000001</v>
      </c>
      <c r="L54">
        <v>100</v>
      </c>
      <c r="N54">
        <v>112</v>
      </c>
      <c r="O54">
        <v>27</v>
      </c>
      <c r="P54">
        <v>0</v>
      </c>
      <c r="Q54">
        <v>62</v>
      </c>
      <c r="R54">
        <v>92</v>
      </c>
      <c r="S54">
        <v>182</v>
      </c>
      <c r="T54">
        <v>0</v>
      </c>
      <c r="U54">
        <v>0</v>
      </c>
      <c r="V54">
        <v>0</v>
      </c>
      <c r="W54">
        <v>100</v>
      </c>
      <c r="X54">
        <v>1.5780000000000001</v>
      </c>
      <c r="Y54">
        <v>100</v>
      </c>
      <c r="AA54">
        <v>112</v>
      </c>
      <c r="AB54">
        <v>26</v>
      </c>
      <c r="AC54">
        <v>2</v>
      </c>
      <c r="AD54">
        <v>50</v>
      </c>
      <c r="AE54">
        <v>0</v>
      </c>
      <c r="AF54">
        <v>0</v>
      </c>
      <c r="AG54">
        <v>0</v>
      </c>
      <c r="AH54">
        <v>0</v>
      </c>
      <c r="AI54">
        <v>20</v>
      </c>
      <c r="AJ54">
        <v>100</v>
      </c>
      <c r="AK54">
        <v>1.359</v>
      </c>
      <c r="AL54">
        <v>100</v>
      </c>
    </row>
    <row r="55" spans="1:38">
      <c r="A55">
        <v>113</v>
      </c>
      <c r="B55">
        <v>22</v>
      </c>
      <c r="C55">
        <v>0</v>
      </c>
      <c r="D55">
        <v>11</v>
      </c>
      <c r="E55">
        <v>7</v>
      </c>
      <c r="F55">
        <v>64</v>
      </c>
      <c r="G55">
        <v>0</v>
      </c>
      <c r="H55">
        <v>0</v>
      </c>
      <c r="I55">
        <v>9</v>
      </c>
      <c r="J55">
        <v>98.611110999999994</v>
      </c>
      <c r="K55">
        <v>1.1100000000000001</v>
      </c>
      <c r="L55">
        <v>100</v>
      </c>
      <c r="N55">
        <v>113</v>
      </c>
      <c r="O55">
        <v>27</v>
      </c>
      <c r="P55">
        <v>0</v>
      </c>
      <c r="Q55">
        <v>72</v>
      </c>
      <c r="R55">
        <v>51</v>
      </c>
      <c r="S55">
        <v>141</v>
      </c>
      <c r="T55">
        <v>0</v>
      </c>
      <c r="U55">
        <v>0</v>
      </c>
      <c r="V55">
        <v>0</v>
      </c>
      <c r="W55">
        <v>88.888889000000006</v>
      </c>
      <c r="X55">
        <v>1.61</v>
      </c>
      <c r="Y55">
        <v>100</v>
      </c>
      <c r="AA55">
        <v>113</v>
      </c>
      <c r="AB55">
        <v>26</v>
      </c>
      <c r="AC55">
        <v>2</v>
      </c>
      <c r="AD55">
        <v>62</v>
      </c>
      <c r="AE55">
        <v>39</v>
      </c>
      <c r="AF55">
        <v>129</v>
      </c>
      <c r="AG55">
        <v>0</v>
      </c>
      <c r="AH55">
        <v>0</v>
      </c>
      <c r="AI55">
        <v>5</v>
      </c>
      <c r="AJ55">
        <v>100</v>
      </c>
      <c r="AK55">
        <v>1.4690000000000001</v>
      </c>
      <c r="AL55">
        <v>100</v>
      </c>
    </row>
    <row r="56" spans="1:38">
      <c r="A56">
        <v>114</v>
      </c>
      <c r="B56">
        <v>20</v>
      </c>
      <c r="C56">
        <v>0</v>
      </c>
      <c r="D56">
        <v>14</v>
      </c>
      <c r="E56">
        <v>24</v>
      </c>
      <c r="F56">
        <v>100</v>
      </c>
      <c r="G56">
        <v>0</v>
      </c>
      <c r="H56">
        <v>0</v>
      </c>
      <c r="I56">
        <v>10</v>
      </c>
      <c r="J56">
        <v>98.611110999999994</v>
      </c>
      <c r="K56">
        <v>1.0309999999999999</v>
      </c>
      <c r="L56">
        <v>100</v>
      </c>
      <c r="N56">
        <v>114</v>
      </c>
      <c r="O56">
        <v>24</v>
      </c>
      <c r="P56">
        <v>0</v>
      </c>
      <c r="Q56">
        <v>70</v>
      </c>
      <c r="R56">
        <v>45</v>
      </c>
      <c r="S56">
        <v>105</v>
      </c>
      <c r="T56">
        <v>0</v>
      </c>
      <c r="U56">
        <v>0</v>
      </c>
      <c r="V56">
        <v>4</v>
      </c>
      <c r="W56">
        <v>94.444444000000004</v>
      </c>
      <c r="X56">
        <v>1.468</v>
      </c>
      <c r="Y56">
        <v>100</v>
      </c>
      <c r="AA56">
        <v>114</v>
      </c>
      <c r="AB56">
        <v>23</v>
      </c>
      <c r="AC56">
        <v>2</v>
      </c>
      <c r="AD56">
        <v>52</v>
      </c>
      <c r="AE56">
        <v>37</v>
      </c>
      <c r="AF56">
        <v>97</v>
      </c>
      <c r="AG56">
        <v>0</v>
      </c>
      <c r="AH56">
        <v>0</v>
      </c>
      <c r="AI56">
        <v>8</v>
      </c>
      <c r="AJ56">
        <v>94.444444000000004</v>
      </c>
      <c r="AK56">
        <v>1.3440000000000001</v>
      </c>
      <c r="AL56">
        <v>100</v>
      </c>
    </row>
    <row r="57" spans="1:38">
      <c r="A57">
        <v>115</v>
      </c>
      <c r="B57">
        <v>22</v>
      </c>
      <c r="C57">
        <v>0</v>
      </c>
      <c r="D57">
        <v>6</v>
      </c>
      <c r="E57">
        <v>0</v>
      </c>
      <c r="F57">
        <v>28</v>
      </c>
      <c r="G57">
        <v>0</v>
      </c>
      <c r="H57">
        <v>0</v>
      </c>
      <c r="I57">
        <v>25</v>
      </c>
      <c r="J57">
        <v>100</v>
      </c>
      <c r="K57">
        <v>1.0149999999999999</v>
      </c>
      <c r="L57">
        <v>100</v>
      </c>
      <c r="N57">
        <v>115</v>
      </c>
      <c r="O57">
        <v>26</v>
      </c>
      <c r="P57">
        <v>0</v>
      </c>
      <c r="Q57">
        <v>66</v>
      </c>
      <c r="R57">
        <v>0</v>
      </c>
      <c r="S57">
        <v>0</v>
      </c>
      <c r="T57">
        <v>0</v>
      </c>
      <c r="U57">
        <v>0</v>
      </c>
      <c r="V57">
        <v>24</v>
      </c>
      <c r="W57">
        <v>95.833332999999996</v>
      </c>
      <c r="X57">
        <v>1.4219999999999999</v>
      </c>
      <c r="Y57">
        <v>100</v>
      </c>
      <c r="AA57">
        <v>115</v>
      </c>
      <c r="AB57">
        <v>26</v>
      </c>
      <c r="AC57">
        <v>2</v>
      </c>
      <c r="AD57">
        <v>65</v>
      </c>
      <c r="AE57">
        <v>46</v>
      </c>
      <c r="AF57">
        <v>136</v>
      </c>
      <c r="AG57">
        <v>0</v>
      </c>
      <c r="AH57">
        <v>0</v>
      </c>
      <c r="AI57">
        <v>23</v>
      </c>
      <c r="AJ57">
        <v>91.666667000000004</v>
      </c>
      <c r="AK57">
        <v>1.4059999999999999</v>
      </c>
      <c r="AL57">
        <v>100</v>
      </c>
    </row>
    <row r="58" spans="1:38">
      <c r="A58">
        <v>116</v>
      </c>
      <c r="B58">
        <v>22</v>
      </c>
      <c r="C58">
        <v>1</v>
      </c>
      <c r="D58">
        <v>18</v>
      </c>
      <c r="E58">
        <v>25</v>
      </c>
      <c r="F58">
        <v>77</v>
      </c>
      <c r="G58">
        <v>25</v>
      </c>
      <c r="H58">
        <v>0</v>
      </c>
      <c r="I58">
        <v>26</v>
      </c>
      <c r="J58">
        <v>100</v>
      </c>
      <c r="K58">
        <v>1.516</v>
      </c>
      <c r="L58">
        <v>100</v>
      </c>
      <c r="N58">
        <v>116</v>
      </c>
      <c r="O58">
        <v>26</v>
      </c>
      <c r="P58">
        <v>1</v>
      </c>
      <c r="Q58">
        <v>78</v>
      </c>
      <c r="R58">
        <v>0</v>
      </c>
      <c r="S58">
        <v>0</v>
      </c>
      <c r="T58">
        <v>12</v>
      </c>
      <c r="U58">
        <v>0</v>
      </c>
      <c r="V58">
        <v>45</v>
      </c>
      <c r="W58">
        <v>100</v>
      </c>
      <c r="X58">
        <v>1.6559999999999999</v>
      </c>
      <c r="Y58">
        <v>100</v>
      </c>
      <c r="AA58">
        <v>116</v>
      </c>
      <c r="AB58">
        <v>24</v>
      </c>
      <c r="AC58">
        <v>3</v>
      </c>
      <c r="AD58">
        <v>54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100</v>
      </c>
      <c r="AK58">
        <v>1.4530000000000001</v>
      </c>
      <c r="AL58">
        <v>100</v>
      </c>
    </row>
    <row r="59" spans="1:38">
      <c r="A59">
        <v>117</v>
      </c>
      <c r="B59">
        <v>24</v>
      </c>
      <c r="C59">
        <v>1</v>
      </c>
      <c r="D59">
        <v>6</v>
      </c>
      <c r="E59">
        <v>1</v>
      </c>
      <c r="F59">
        <v>47</v>
      </c>
      <c r="G59">
        <v>0</v>
      </c>
      <c r="H59">
        <v>0</v>
      </c>
      <c r="I59">
        <v>0</v>
      </c>
      <c r="J59">
        <v>95.833332999999996</v>
      </c>
      <c r="K59">
        <v>1.859</v>
      </c>
      <c r="L59">
        <v>100</v>
      </c>
      <c r="N59">
        <v>117</v>
      </c>
      <c r="O59">
        <v>31</v>
      </c>
      <c r="P59">
        <v>1</v>
      </c>
      <c r="Q59">
        <v>96</v>
      </c>
      <c r="R59">
        <v>142</v>
      </c>
      <c r="S59">
        <v>232</v>
      </c>
      <c r="T59">
        <v>0</v>
      </c>
      <c r="U59">
        <v>0</v>
      </c>
      <c r="V59">
        <v>44</v>
      </c>
      <c r="W59">
        <v>100</v>
      </c>
      <c r="X59">
        <v>1.6879999999999999</v>
      </c>
      <c r="Y59">
        <v>100</v>
      </c>
      <c r="AA59">
        <v>117</v>
      </c>
      <c r="AB59">
        <v>28</v>
      </c>
      <c r="AC59">
        <v>3</v>
      </c>
      <c r="AD59">
        <v>48</v>
      </c>
      <c r="AE59">
        <v>4060</v>
      </c>
      <c r="AF59">
        <v>4150</v>
      </c>
      <c r="AG59">
        <v>0</v>
      </c>
      <c r="AH59">
        <v>0</v>
      </c>
      <c r="AI59">
        <v>0</v>
      </c>
      <c r="AJ59">
        <v>95.833332999999996</v>
      </c>
      <c r="AK59">
        <v>1.61</v>
      </c>
      <c r="AL59">
        <v>100</v>
      </c>
    </row>
    <row r="60" spans="1:38">
      <c r="A60">
        <v>118</v>
      </c>
      <c r="B60">
        <v>23</v>
      </c>
      <c r="C60">
        <v>2</v>
      </c>
      <c r="D60">
        <v>17</v>
      </c>
      <c r="E60">
        <v>23</v>
      </c>
      <c r="F60">
        <v>83</v>
      </c>
      <c r="G60">
        <v>17</v>
      </c>
      <c r="H60">
        <v>0</v>
      </c>
      <c r="I60">
        <v>4</v>
      </c>
      <c r="J60">
        <v>94.444444000000004</v>
      </c>
      <c r="K60">
        <v>1.579</v>
      </c>
      <c r="L60">
        <v>100</v>
      </c>
      <c r="N60">
        <v>118</v>
      </c>
      <c r="O60">
        <v>30</v>
      </c>
      <c r="P60">
        <v>1</v>
      </c>
      <c r="Q60">
        <v>106</v>
      </c>
      <c r="R60">
        <v>0</v>
      </c>
      <c r="S60">
        <v>0</v>
      </c>
      <c r="T60">
        <v>0</v>
      </c>
      <c r="U60">
        <v>0</v>
      </c>
      <c r="V60">
        <v>0</v>
      </c>
      <c r="W60">
        <v>100</v>
      </c>
      <c r="X60">
        <v>1.7030000000000001</v>
      </c>
      <c r="Y60">
        <v>100</v>
      </c>
      <c r="AA60">
        <v>118</v>
      </c>
      <c r="AB60">
        <v>26</v>
      </c>
      <c r="AC60">
        <v>4</v>
      </c>
      <c r="AD60">
        <v>70</v>
      </c>
      <c r="AE60">
        <v>1</v>
      </c>
      <c r="AF60">
        <v>31</v>
      </c>
      <c r="AG60">
        <v>8</v>
      </c>
      <c r="AH60">
        <v>0</v>
      </c>
      <c r="AI60">
        <v>14</v>
      </c>
      <c r="AJ60">
        <v>100</v>
      </c>
      <c r="AK60">
        <v>1.5780000000000001</v>
      </c>
      <c r="AL60">
        <v>100</v>
      </c>
    </row>
    <row r="61" spans="1:38">
      <c r="A61">
        <v>119</v>
      </c>
      <c r="B61">
        <v>22</v>
      </c>
      <c r="C61">
        <v>1</v>
      </c>
      <c r="D61">
        <v>31</v>
      </c>
      <c r="E61">
        <v>45</v>
      </c>
      <c r="F61">
        <v>105</v>
      </c>
      <c r="G61">
        <v>0</v>
      </c>
      <c r="H61">
        <v>0</v>
      </c>
      <c r="I61">
        <v>0</v>
      </c>
      <c r="J61">
        <v>93.055555999999996</v>
      </c>
      <c r="K61">
        <v>1.1870000000000001</v>
      </c>
      <c r="L61">
        <v>100</v>
      </c>
      <c r="N61">
        <v>119</v>
      </c>
      <c r="O61">
        <v>31</v>
      </c>
      <c r="P61">
        <v>1</v>
      </c>
      <c r="Q61">
        <v>131</v>
      </c>
      <c r="R61">
        <v>49</v>
      </c>
      <c r="S61">
        <v>109</v>
      </c>
      <c r="T61">
        <v>30</v>
      </c>
      <c r="U61">
        <v>0</v>
      </c>
      <c r="V61">
        <v>0</v>
      </c>
      <c r="W61">
        <v>98.611110999999994</v>
      </c>
      <c r="X61">
        <v>1.766</v>
      </c>
      <c r="Y61">
        <v>100</v>
      </c>
      <c r="AA61">
        <v>119</v>
      </c>
      <c r="AB61">
        <v>25</v>
      </c>
      <c r="AC61">
        <v>4</v>
      </c>
      <c r="AD61">
        <v>107</v>
      </c>
      <c r="AE61">
        <v>73</v>
      </c>
      <c r="AF61">
        <v>163</v>
      </c>
      <c r="AG61">
        <v>0</v>
      </c>
      <c r="AH61">
        <v>0</v>
      </c>
      <c r="AI61">
        <v>14</v>
      </c>
      <c r="AJ61">
        <v>98.611110999999994</v>
      </c>
      <c r="AK61">
        <v>1.7030000000000001</v>
      </c>
      <c r="AL61">
        <v>100</v>
      </c>
    </row>
    <row r="62" spans="1:38">
      <c r="A62">
        <v>120</v>
      </c>
      <c r="B62">
        <v>20</v>
      </c>
      <c r="C62">
        <v>1</v>
      </c>
      <c r="D62">
        <v>37</v>
      </c>
      <c r="E62">
        <v>86</v>
      </c>
      <c r="F62">
        <v>176</v>
      </c>
      <c r="G62">
        <v>0</v>
      </c>
      <c r="H62">
        <v>0</v>
      </c>
      <c r="I62">
        <v>5</v>
      </c>
      <c r="J62">
        <v>98.611110999999994</v>
      </c>
      <c r="K62">
        <v>1.0629999999999999</v>
      </c>
      <c r="L62">
        <v>100</v>
      </c>
      <c r="N62">
        <v>120</v>
      </c>
      <c r="O62">
        <v>28</v>
      </c>
      <c r="P62">
        <v>1</v>
      </c>
      <c r="Q62">
        <v>133</v>
      </c>
      <c r="R62">
        <v>110</v>
      </c>
      <c r="S62">
        <v>170</v>
      </c>
      <c r="T62">
        <v>0</v>
      </c>
      <c r="U62">
        <v>0</v>
      </c>
      <c r="V62">
        <v>0</v>
      </c>
      <c r="W62">
        <v>98.611110999999994</v>
      </c>
      <c r="X62">
        <v>1.64</v>
      </c>
      <c r="Y62">
        <v>100</v>
      </c>
      <c r="AA62">
        <v>120</v>
      </c>
      <c r="AB62">
        <v>23</v>
      </c>
      <c r="AC62">
        <v>3</v>
      </c>
      <c r="AD62">
        <v>109</v>
      </c>
      <c r="AE62">
        <v>117</v>
      </c>
      <c r="AF62">
        <v>177</v>
      </c>
      <c r="AG62">
        <v>0</v>
      </c>
      <c r="AH62">
        <v>0</v>
      </c>
      <c r="AI62">
        <v>0</v>
      </c>
      <c r="AJ62">
        <v>100</v>
      </c>
      <c r="AK62">
        <v>1.5149999999999999</v>
      </c>
      <c r="AL62">
        <v>100</v>
      </c>
    </row>
    <row r="63" spans="1:38">
      <c r="A63">
        <v>121</v>
      </c>
      <c r="B63">
        <v>20</v>
      </c>
      <c r="C63">
        <v>0</v>
      </c>
      <c r="D63">
        <v>18</v>
      </c>
      <c r="E63">
        <v>131</v>
      </c>
      <c r="F63">
        <v>206</v>
      </c>
      <c r="G63">
        <v>0</v>
      </c>
      <c r="H63">
        <v>0</v>
      </c>
      <c r="I63">
        <v>0</v>
      </c>
      <c r="J63">
        <v>100</v>
      </c>
      <c r="K63">
        <v>0.96799999999999997</v>
      </c>
      <c r="L63">
        <v>100</v>
      </c>
      <c r="N63">
        <v>121</v>
      </c>
      <c r="O63">
        <v>27</v>
      </c>
      <c r="P63">
        <v>1</v>
      </c>
      <c r="Q63">
        <v>121</v>
      </c>
      <c r="R63">
        <v>197</v>
      </c>
      <c r="S63">
        <v>287</v>
      </c>
      <c r="T63">
        <v>0</v>
      </c>
      <c r="U63">
        <v>0</v>
      </c>
      <c r="V63">
        <v>13</v>
      </c>
      <c r="W63">
        <v>97.222222000000002</v>
      </c>
      <c r="X63">
        <v>1.625</v>
      </c>
      <c r="Y63">
        <v>100</v>
      </c>
      <c r="AA63">
        <v>121</v>
      </c>
      <c r="AB63">
        <v>23</v>
      </c>
      <c r="AC63">
        <v>3</v>
      </c>
      <c r="AD63">
        <v>90</v>
      </c>
      <c r="AE63">
        <v>0</v>
      </c>
      <c r="AF63">
        <v>0</v>
      </c>
      <c r="AG63">
        <v>0</v>
      </c>
      <c r="AH63">
        <v>0</v>
      </c>
      <c r="AI63">
        <v>23</v>
      </c>
      <c r="AJ63">
        <v>100</v>
      </c>
      <c r="AK63">
        <v>1.532</v>
      </c>
      <c r="AL63">
        <v>100</v>
      </c>
    </row>
    <row r="64" spans="1:38">
      <c r="A64">
        <v>122</v>
      </c>
      <c r="B64">
        <v>18</v>
      </c>
      <c r="C64">
        <v>0</v>
      </c>
      <c r="D64">
        <v>6</v>
      </c>
      <c r="E64">
        <v>6</v>
      </c>
      <c r="F64">
        <v>66</v>
      </c>
      <c r="G64">
        <v>0</v>
      </c>
      <c r="H64">
        <v>0</v>
      </c>
      <c r="I64">
        <v>0</v>
      </c>
      <c r="J64">
        <v>97.222222000000002</v>
      </c>
      <c r="K64">
        <v>0.84399999999999997</v>
      </c>
      <c r="L64">
        <v>100</v>
      </c>
      <c r="N64">
        <v>122</v>
      </c>
      <c r="O64">
        <v>27</v>
      </c>
      <c r="P64">
        <v>0</v>
      </c>
      <c r="Q64">
        <v>102</v>
      </c>
      <c r="R64">
        <v>133</v>
      </c>
      <c r="S64">
        <v>223</v>
      </c>
      <c r="T64">
        <v>0</v>
      </c>
      <c r="U64">
        <v>0</v>
      </c>
      <c r="V64">
        <v>0</v>
      </c>
      <c r="W64">
        <v>100</v>
      </c>
      <c r="X64">
        <v>1.5469999999999999</v>
      </c>
      <c r="Y64">
        <v>100</v>
      </c>
      <c r="AA64">
        <v>122</v>
      </c>
      <c r="AB64">
        <v>21</v>
      </c>
      <c r="AC64">
        <v>3</v>
      </c>
      <c r="AD64">
        <v>66</v>
      </c>
      <c r="AE64">
        <v>248</v>
      </c>
      <c r="AF64">
        <v>338</v>
      </c>
      <c r="AG64">
        <v>0</v>
      </c>
      <c r="AH64">
        <v>0</v>
      </c>
      <c r="AI64">
        <v>0</v>
      </c>
      <c r="AJ64">
        <v>100</v>
      </c>
      <c r="AK64">
        <v>1.234</v>
      </c>
      <c r="AL64">
        <v>100</v>
      </c>
    </row>
    <row r="65" spans="1:38">
      <c r="A65">
        <v>123</v>
      </c>
      <c r="B65">
        <v>17</v>
      </c>
      <c r="C65">
        <v>0</v>
      </c>
      <c r="D65">
        <v>15</v>
      </c>
      <c r="E65">
        <v>51</v>
      </c>
      <c r="F65">
        <v>141</v>
      </c>
      <c r="G65">
        <v>0</v>
      </c>
      <c r="H65">
        <v>0</v>
      </c>
      <c r="I65">
        <v>20</v>
      </c>
      <c r="J65">
        <v>97.222222000000002</v>
      </c>
      <c r="K65">
        <v>0.79700000000000004</v>
      </c>
      <c r="L65">
        <v>100</v>
      </c>
      <c r="N65">
        <v>123</v>
      </c>
      <c r="O65">
        <v>25</v>
      </c>
      <c r="P65">
        <v>0</v>
      </c>
      <c r="Q65">
        <v>108</v>
      </c>
      <c r="R65">
        <v>0</v>
      </c>
      <c r="S65">
        <v>0</v>
      </c>
      <c r="T65">
        <v>0</v>
      </c>
      <c r="U65">
        <v>0</v>
      </c>
      <c r="V65">
        <v>0</v>
      </c>
      <c r="W65">
        <v>100</v>
      </c>
      <c r="X65">
        <v>1.4379999999999999</v>
      </c>
      <c r="Y65">
        <v>100</v>
      </c>
      <c r="AA65">
        <v>123</v>
      </c>
      <c r="AB65">
        <v>22</v>
      </c>
      <c r="AC65">
        <v>3</v>
      </c>
      <c r="AD65">
        <v>92</v>
      </c>
      <c r="AE65">
        <v>33</v>
      </c>
      <c r="AF65">
        <v>123</v>
      </c>
      <c r="AG65">
        <v>0</v>
      </c>
      <c r="AH65">
        <v>0</v>
      </c>
      <c r="AI65">
        <v>0</v>
      </c>
      <c r="AJ65">
        <v>98.611110999999994</v>
      </c>
      <c r="AK65">
        <v>1.359</v>
      </c>
      <c r="AL65">
        <v>100</v>
      </c>
    </row>
    <row r="66" spans="1:38">
      <c r="A66">
        <v>124</v>
      </c>
      <c r="B66">
        <v>16</v>
      </c>
      <c r="C66">
        <v>0</v>
      </c>
      <c r="D66">
        <v>6</v>
      </c>
      <c r="E66">
        <v>7</v>
      </c>
      <c r="F66">
        <v>67</v>
      </c>
      <c r="G66">
        <v>0</v>
      </c>
      <c r="H66">
        <v>0</v>
      </c>
      <c r="I66">
        <v>1</v>
      </c>
      <c r="J66">
        <v>100</v>
      </c>
      <c r="K66">
        <v>0.75</v>
      </c>
      <c r="L66">
        <v>100</v>
      </c>
      <c r="N66">
        <v>124</v>
      </c>
      <c r="O66">
        <v>26</v>
      </c>
      <c r="P66">
        <v>0</v>
      </c>
      <c r="Q66">
        <v>108</v>
      </c>
      <c r="R66">
        <v>26</v>
      </c>
      <c r="S66">
        <v>56</v>
      </c>
      <c r="T66">
        <v>0</v>
      </c>
      <c r="U66">
        <v>0</v>
      </c>
      <c r="V66">
        <v>36</v>
      </c>
      <c r="W66">
        <v>100</v>
      </c>
      <c r="X66">
        <v>1.6870000000000001</v>
      </c>
      <c r="Y66">
        <v>100</v>
      </c>
      <c r="AA66">
        <v>124</v>
      </c>
      <c r="AB66">
        <v>21</v>
      </c>
      <c r="AC66">
        <v>3</v>
      </c>
      <c r="AD66">
        <v>84</v>
      </c>
      <c r="AE66">
        <v>66</v>
      </c>
      <c r="AF66">
        <v>126</v>
      </c>
      <c r="AG66">
        <v>0</v>
      </c>
      <c r="AH66">
        <v>0</v>
      </c>
      <c r="AI66">
        <v>10</v>
      </c>
      <c r="AJ66">
        <v>100</v>
      </c>
      <c r="AK66">
        <v>1.329</v>
      </c>
      <c r="AL66">
        <v>100</v>
      </c>
    </row>
    <row r="67" spans="1:38">
      <c r="A67">
        <v>125</v>
      </c>
      <c r="B67">
        <v>16</v>
      </c>
      <c r="C67">
        <v>0</v>
      </c>
      <c r="D67">
        <v>24</v>
      </c>
      <c r="E67">
        <v>76</v>
      </c>
      <c r="F67">
        <v>166</v>
      </c>
      <c r="G67">
        <v>0</v>
      </c>
      <c r="H67">
        <v>0</v>
      </c>
      <c r="I67">
        <v>21</v>
      </c>
      <c r="J67">
        <v>100</v>
      </c>
      <c r="K67">
        <v>0.76600000000000001</v>
      </c>
      <c r="L67">
        <v>100</v>
      </c>
      <c r="N67">
        <v>125</v>
      </c>
      <c r="O67">
        <v>27</v>
      </c>
      <c r="P67">
        <v>0</v>
      </c>
      <c r="Q67">
        <v>141</v>
      </c>
      <c r="R67">
        <v>30</v>
      </c>
      <c r="S67">
        <v>120</v>
      </c>
      <c r="T67">
        <v>0</v>
      </c>
      <c r="U67">
        <v>0</v>
      </c>
      <c r="V67">
        <v>10</v>
      </c>
      <c r="W67">
        <v>100</v>
      </c>
      <c r="X67">
        <v>1.5629999999999999</v>
      </c>
      <c r="Y67">
        <v>100</v>
      </c>
      <c r="AA67">
        <v>125</v>
      </c>
      <c r="AB67">
        <v>20</v>
      </c>
      <c r="AC67">
        <v>3</v>
      </c>
      <c r="AD67">
        <v>108</v>
      </c>
      <c r="AE67">
        <v>69</v>
      </c>
      <c r="AF67">
        <v>159</v>
      </c>
      <c r="AG67">
        <v>0</v>
      </c>
      <c r="AH67">
        <v>0</v>
      </c>
      <c r="AI67">
        <v>17</v>
      </c>
      <c r="AJ67">
        <v>95.833332999999996</v>
      </c>
      <c r="AK67">
        <v>1.171</v>
      </c>
      <c r="AL67">
        <v>100</v>
      </c>
    </row>
    <row r="68" spans="1:38">
      <c r="A68">
        <v>126</v>
      </c>
      <c r="B68">
        <v>13</v>
      </c>
      <c r="C68">
        <v>0</v>
      </c>
      <c r="D68">
        <v>10</v>
      </c>
      <c r="E68">
        <v>24</v>
      </c>
      <c r="F68">
        <v>84</v>
      </c>
      <c r="G68">
        <v>0</v>
      </c>
      <c r="H68">
        <v>0</v>
      </c>
      <c r="I68">
        <v>0</v>
      </c>
      <c r="J68">
        <v>100</v>
      </c>
      <c r="K68">
        <v>0.59299999999999997</v>
      </c>
      <c r="L68">
        <v>100</v>
      </c>
      <c r="N68">
        <v>126</v>
      </c>
      <c r="O68">
        <v>24</v>
      </c>
      <c r="P68">
        <v>0</v>
      </c>
      <c r="Q68">
        <v>130</v>
      </c>
      <c r="R68">
        <v>47</v>
      </c>
      <c r="S68">
        <v>107</v>
      </c>
      <c r="T68">
        <v>0</v>
      </c>
      <c r="U68">
        <v>0</v>
      </c>
      <c r="V68">
        <v>8</v>
      </c>
      <c r="W68">
        <v>98.611110999999994</v>
      </c>
      <c r="X68">
        <v>1.468</v>
      </c>
      <c r="Y68">
        <v>100</v>
      </c>
      <c r="AA68">
        <v>126</v>
      </c>
      <c r="AB68">
        <v>17</v>
      </c>
      <c r="AC68">
        <v>3</v>
      </c>
      <c r="AD68">
        <v>94</v>
      </c>
      <c r="AE68">
        <v>180</v>
      </c>
      <c r="AF68">
        <v>240</v>
      </c>
      <c r="AG68">
        <v>0</v>
      </c>
      <c r="AH68">
        <v>0</v>
      </c>
      <c r="AI68">
        <v>0</v>
      </c>
      <c r="AJ68">
        <v>100</v>
      </c>
      <c r="AK68">
        <v>1.016</v>
      </c>
      <c r="AL68">
        <v>100</v>
      </c>
    </row>
    <row r="69" spans="1:38">
      <c r="A69">
        <v>127</v>
      </c>
      <c r="B69">
        <v>13</v>
      </c>
      <c r="C69">
        <v>0</v>
      </c>
      <c r="D69">
        <v>6</v>
      </c>
      <c r="E69">
        <v>0</v>
      </c>
      <c r="F69">
        <v>7</v>
      </c>
      <c r="G69">
        <v>0</v>
      </c>
      <c r="H69">
        <v>0</v>
      </c>
      <c r="I69">
        <v>28</v>
      </c>
      <c r="J69">
        <v>100</v>
      </c>
      <c r="K69">
        <v>0.57799999999999996</v>
      </c>
      <c r="L69">
        <v>100</v>
      </c>
      <c r="N69">
        <v>127</v>
      </c>
      <c r="O69">
        <v>24</v>
      </c>
      <c r="P69">
        <v>1</v>
      </c>
      <c r="Q69">
        <v>128</v>
      </c>
      <c r="R69">
        <v>210</v>
      </c>
      <c r="S69">
        <v>270</v>
      </c>
      <c r="T69">
        <v>31</v>
      </c>
      <c r="U69">
        <v>0</v>
      </c>
      <c r="V69">
        <v>16</v>
      </c>
      <c r="W69">
        <v>94.444444000000004</v>
      </c>
      <c r="X69">
        <v>1.4379999999999999</v>
      </c>
      <c r="Y69">
        <v>100</v>
      </c>
      <c r="AA69">
        <v>127</v>
      </c>
      <c r="AB69">
        <v>17</v>
      </c>
      <c r="AC69">
        <v>4</v>
      </c>
      <c r="AD69">
        <v>90</v>
      </c>
      <c r="AE69">
        <v>0</v>
      </c>
      <c r="AF69">
        <v>0</v>
      </c>
      <c r="AG69">
        <v>0</v>
      </c>
      <c r="AH69">
        <v>0</v>
      </c>
      <c r="AI69">
        <v>20</v>
      </c>
      <c r="AJ69">
        <v>97.222222000000002</v>
      </c>
      <c r="AK69">
        <v>1.016</v>
      </c>
      <c r="AL69">
        <v>100</v>
      </c>
    </row>
    <row r="70" spans="1:38">
      <c r="A70">
        <v>128</v>
      </c>
      <c r="B70">
        <v>15</v>
      </c>
      <c r="C70">
        <v>0</v>
      </c>
      <c r="D70">
        <v>6</v>
      </c>
      <c r="E70">
        <v>0</v>
      </c>
      <c r="F70">
        <v>27</v>
      </c>
      <c r="G70">
        <v>0</v>
      </c>
      <c r="H70">
        <v>0</v>
      </c>
      <c r="I70">
        <v>34</v>
      </c>
      <c r="J70">
        <v>88.888889000000006</v>
      </c>
      <c r="K70">
        <v>0.61</v>
      </c>
      <c r="L70">
        <v>100</v>
      </c>
      <c r="N70">
        <v>128</v>
      </c>
      <c r="O70">
        <v>24</v>
      </c>
      <c r="P70">
        <v>1</v>
      </c>
      <c r="Q70">
        <v>102</v>
      </c>
      <c r="R70">
        <v>130</v>
      </c>
      <c r="S70">
        <v>190</v>
      </c>
      <c r="T70">
        <v>0</v>
      </c>
      <c r="U70">
        <v>0</v>
      </c>
      <c r="V70">
        <v>0</v>
      </c>
      <c r="W70">
        <v>100</v>
      </c>
      <c r="X70">
        <v>1.5</v>
      </c>
      <c r="Y70">
        <v>100</v>
      </c>
      <c r="AA70">
        <v>128</v>
      </c>
      <c r="AB70">
        <v>18</v>
      </c>
      <c r="AC70">
        <v>4</v>
      </c>
      <c r="AD70">
        <v>78</v>
      </c>
      <c r="AE70">
        <v>0</v>
      </c>
      <c r="AF70">
        <v>0</v>
      </c>
      <c r="AG70">
        <v>39</v>
      </c>
      <c r="AH70">
        <v>0</v>
      </c>
      <c r="AI70">
        <v>45</v>
      </c>
      <c r="AJ70">
        <v>100</v>
      </c>
      <c r="AK70">
        <v>1.0780000000000001</v>
      </c>
      <c r="AL70">
        <v>100</v>
      </c>
    </row>
    <row r="71" spans="1:38">
      <c r="A71">
        <v>129</v>
      </c>
      <c r="B71">
        <v>14</v>
      </c>
      <c r="C71">
        <v>0</v>
      </c>
      <c r="D71">
        <v>4</v>
      </c>
      <c r="E71">
        <v>0</v>
      </c>
      <c r="F71">
        <v>0</v>
      </c>
      <c r="G71">
        <v>0</v>
      </c>
      <c r="H71">
        <v>0</v>
      </c>
      <c r="I71">
        <v>10</v>
      </c>
      <c r="J71">
        <v>97.222222000000002</v>
      </c>
      <c r="K71">
        <v>0.57799999999999996</v>
      </c>
      <c r="L71">
        <v>100</v>
      </c>
      <c r="N71">
        <v>129</v>
      </c>
      <c r="O71">
        <v>24</v>
      </c>
      <c r="P71">
        <v>1</v>
      </c>
      <c r="Q71">
        <v>102</v>
      </c>
      <c r="R71">
        <v>0</v>
      </c>
      <c r="S71">
        <v>0</v>
      </c>
      <c r="T71">
        <v>0</v>
      </c>
      <c r="U71">
        <v>0</v>
      </c>
      <c r="V71">
        <v>12</v>
      </c>
      <c r="W71">
        <v>94.444444000000004</v>
      </c>
      <c r="X71">
        <v>1.375</v>
      </c>
      <c r="Y71">
        <v>100</v>
      </c>
      <c r="AA71">
        <v>129</v>
      </c>
      <c r="AB71">
        <v>19</v>
      </c>
      <c r="AC71">
        <v>4</v>
      </c>
      <c r="AD71">
        <v>84</v>
      </c>
      <c r="AE71">
        <v>100</v>
      </c>
      <c r="AF71">
        <v>190</v>
      </c>
      <c r="AG71">
        <v>0</v>
      </c>
      <c r="AH71">
        <v>0</v>
      </c>
      <c r="AI71">
        <v>20</v>
      </c>
      <c r="AJ71">
        <v>100</v>
      </c>
      <c r="AK71">
        <v>1.2190000000000001</v>
      </c>
      <c r="AL71">
        <v>100</v>
      </c>
    </row>
    <row r="72" spans="1:38">
      <c r="A72">
        <v>130</v>
      </c>
      <c r="B72">
        <v>15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33.333333000000003</v>
      </c>
      <c r="K72">
        <v>0.54700000000000004</v>
      </c>
      <c r="L72">
        <v>100</v>
      </c>
      <c r="N72">
        <v>130</v>
      </c>
      <c r="O72">
        <v>26</v>
      </c>
      <c r="P72">
        <v>1</v>
      </c>
      <c r="Q72">
        <v>108</v>
      </c>
      <c r="R72">
        <v>0</v>
      </c>
      <c r="S72">
        <v>30</v>
      </c>
      <c r="T72">
        <v>0</v>
      </c>
      <c r="U72">
        <v>0</v>
      </c>
      <c r="V72">
        <v>47</v>
      </c>
      <c r="W72">
        <v>100</v>
      </c>
      <c r="X72">
        <v>1.4370000000000001</v>
      </c>
      <c r="Y72">
        <v>100</v>
      </c>
      <c r="AA72">
        <v>130</v>
      </c>
      <c r="AB72">
        <v>21</v>
      </c>
      <c r="AC72">
        <v>3</v>
      </c>
      <c r="AD72">
        <v>75</v>
      </c>
      <c r="AE72">
        <v>22</v>
      </c>
      <c r="AF72">
        <v>82</v>
      </c>
      <c r="AG72">
        <v>0</v>
      </c>
      <c r="AH72">
        <v>0</v>
      </c>
      <c r="AI72">
        <v>7</v>
      </c>
      <c r="AJ72">
        <v>95.833332999999996</v>
      </c>
      <c r="AK72">
        <v>1.2809999999999999</v>
      </c>
      <c r="AL72">
        <v>100</v>
      </c>
    </row>
    <row r="73" spans="1:38">
      <c r="A73">
        <v>131</v>
      </c>
      <c r="B73">
        <v>16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21</v>
      </c>
      <c r="J73">
        <v>90.277777999999998</v>
      </c>
      <c r="K73">
        <v>0.625</v>
      </c>
      <c r="L73">
        <v>100</v>
      </c>
      <c r="N73">
        <v>131</v>
      </c>
      <c r="O73">
        <v>27</v>
      </c>
      <c r="P73">
        <v>1</v>
      </c>
      <c r="Q73">
        <v>102</v>
      </c>
      <c r="R73">
        <v>1649</v>
      </c>
      <c r="S73">
        <v>1739</v>
      </c>
      <c r="T73">
        <v>0</v>
      </c>
      <c r="U73">
        <v>0</v>
      </c>
      <c r="V73">
        <v>14</v>
      </c>
      <c r="W73">
        <v>100</v>
      </c>
      <c r="X73">
        <v>1.5</v>
      </c>
      <c r="Y73">
        <v>100</v>
      </c>
      <c r="AA73">
        <v>131</v>
      </c>
      <c r="AB73">
        <v>20</v>
      </c>
      <c r="AC73">
        <v>3</v>
      </c>
      <c r="AD73">
        <v>72</v>
      </c>
      <c r="AE73">
        <v>0</v>
      </c>
      <c r="AF73">
        <v>0</v>
      </c>
      <c r="AG73">
        <v>0</v>
      </c>
      <c r="AH73">
        <v>0</v>
      </c>
      <c r="AI73">
        <v>24</v>
      </c>
      <c r="AJ73">
        <v>97.222222000000002</v>
      </c>
      <c r="AK73">
        <v>1.1559999999999999</v>
      </c>
      <c r="AL73">
        <v>100</v>
      </c>
    </row>
    <row r="74" spans="1:38">
      <c r="A74">
        <v>132</v>
      </c>
      <c r="B74">
        <v>20</v>
      </c>
      <c r="C74">
        <v>0</v>
      </c>
      <c r="D74">
        <v>5</v>
      </c>
      <c r="E74">
        <v>0</v>
      </c>
      <c r="F74">
        <v>15</v>
      </c>
      <c r="G74">
        <v>0</v>
      </c>
      <c r="H74">
        <v>0</v>
      </c>
      <c r="I74">
        <v>10</v>
      </c>
      <c r="J74">
        <v>47.222222000000002</v>
      </c>
      <c r="K74">
        <v>0.82799999999999996</v>
      </c>
      <c r="L74">
        <v>100</v>
      </c>
      <c r="N74">
        <v>132</v>
      </c>
      <c r="O74">
        <v>28</v>
      </c>
      <c r="P74">
        <v>0</v>
      </c>
      <c r="Q74">
        <v>85</v>
      </c>
      <c r="R74">
        <v>36</v>
      </c>
      <c r="S74">
        <v>96</v>
      </c>
      <c r="T74">
        <v>0</v>
      </c>
      <c r="U74">
        <v>0</v>
      </c>
      <c r="V74">
        <v>7</v>
      </c>
      <c r="W74">
        <v>94.444444000000004</v>
      </c>
      <c r="X74">
        <v>1.532</v>
      </c>
      <c r="Y74">
        <v>100</v>
      </c>
      <c r="AA74">
        <v>132</v>
      </c>
      <c r="AB74">
        <v>23</v>
      </c>
      <c r="AC74">
        <v>3</v>
      </c>
      <c r="AD74">
        <v>73</v>
      </c>
      <c r="AE74">
        <v>223</v>
      </c>
      <c r="AF74">
        <v>253</v>
      </c>
      <c r="AG74">
        <v>0</v>
      </c>
      <c r="AH74">
        <v>0</v>
      </c>
      <c r="AI74">
        <v>47</v>
      </c>
      <c r="AJ74">
        <v>100</v>
      </c>
      <c r="AK74">
        <v>1.25</v>
      </c>
      <c r="AL74">
        <v>100</v>
      </c>
    </row>
    <row r="75" spans="1:38">
      <c r="A75">
        <v>133</v>
      </c>
      <c r="B75">
        <v>19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15</v>
      </c>
      <c r="J75">
        <v>83.333332999999996</v>
      </c>
      <c r="K75">
        <v>0.79700000000000004</v>
      </c>
      <c r="L75">
        <v>100</v>
      </c>
      <c r="N75">
        <v>133</v>
      </c>
      <c r="O75">
        <v>28</v>
      </c>
      <c r="P75">
        <v>0</v>
      </c>
      <c r="Q75">
        <v>85</v>
      </c>
      <c r="R75">
        <v>4849</v>
      </c>
      <c r="S75">
        <v>4939</v>
      </c>
      <c r="T75">
        <v>0</v>
      </c>
      <c r="U75">
        <v>0</v>
      </c>
      <c r="V75">
        <v>19</v>
      </c>
      <c r="W75">
        <v>91.666667000000004</v>
      </c>
      <c r="X75">
        <v>1.484</v>
      </c>
      <c r="Y75">
        <v>100</v>
      </c>
      <c r="AA75">
        <v>133</v>
      </c>
      <c r="AB75">
        <v>25</v>
      </c>
      <c r="AC75">
        <v>3</v>
      </c>
      <c r="AD75">
        <v>57</v>
      </c>
      <c r="AE75">
        <v>220</v>
      </c>
      <c r="AF75">
        <v>310</v>
      </c>
      <c r="AG75">
        <v>0</v>
      </c>
      <c r="AH75">
        <v>0</v>
      </c>
      <c r="AI75">
        <v>2</v>
      </c>
      <c r="AJ75">
        <v>100</v>
      </c>
      <c r="AK75">
        <v>1.4530000000000001</v>
      </c>
      <c r="AL75">
        <v>100</v>
      </c>
    </row>
    <row r="76" spans="1:38">
      <c r="A76">
        <v>134</v>
      </c>
      <c r="B76">
        <v>19</v>
      </c>
      <c r="C76">
        <v>2</v>
      </c>
      <c r="D76">
        <v>18</v>
      </c>
      <c r="E76">
        <v>0</v>
      </c>
      <c r="F76">
        <v>9</v>
      </c>
      <c r="G76">
        <v>50</v>
      </c>
      <c r="H76">
        <v>0</v>
      </c>
      <c r="I76">
        <v>23</v>
      </c>
      <c r="J76">
        <v>100</v>
      </c>
      <c r="K76">
        <v>0.93700000000000006</v>
      </c>
      <c r="L76">
        <v>100</v>
      </c>
      <c r="N76">
        <v>134</v>
      </c>
      <c r="O76">
        <v>25</v>
      </c>
      <c r="P76">
        <v>1</v>
      </c>
      <c r="Q76">
        <v>75</v>
      </c>
      <c r="R76">
        <v>11</v>
      </c>
      <c r="S76">
        <v>41</v>
      </c>
      <c r="T76">
        <v>41</v>
      </c>
      <c r="U76">
        <v>0</v>
      </c>
      <c r="V76">
        <v>0</v>
      </c>
      <c r="W76">
        <v>100</v>
      </c>
      <c r="X76">
        <v>1.4530000000000001</v>
      </c>
      <c r="Y76">
        <v>100</v>
      </c>
      <c r="AA76">
        <v>134</v>
      </c>
      <c r="AB76">
        <v>22</v>
      </c>
      <c r="AC76">
        <v>5</v>
      </c>
      <c r="AD76">
        <v>71</v>
      </c>
      <c r="AE76">
        <v>0</v>
      </c>
      <c r="AF76">
        <v>0</v>
      </c>
      <c r="AG76">
        <v>40</v>
      </c>
      <c r="AH76">
        <v>0</v>
      </c>
      <c r="AI76">
        <v>12</v>
      </c>
      <c r="AJ76">
        <v>91.666667000000004</v>
      </c>
      <c r="AK76">
        <v>1.5629999999999999</v>
      </c>
      <c r="AL76">
        <v>100</v>
      </c>
    </row>
    <row r="77" spans="1:38">
      <c r="A77">
        <v>135</v>
      </c>
      <c r="B77">
        <v>17</v>
      </c>
      <c r="C77">
        <v>2</v>
      </c>
      <c r="D77">
        <v>6</v>
      </c>
      <c r="E77">
        <v>0</v>
      </c>
      <c r="F77">
        <v>21</v>
      </c>
      <c r="G77">
        <v>0</v>
      </c>
      <c r="H77">
        <v>0</v>
      </c>
      <c r="I77">
        <v>0</v>
      </c>
      <c r="J77">
        <v>100</v>
      </c>
      <c r="K77">
        <v>0.875</v>
      </c>
      <c r="L77">
        <v>100</v>
      </c>
      <c r="N77">
        <v>135</v>
      </c>
      <c r="O77">
        <v>25</v>
      </c>
      <c r="P77">
        <v>1</v>
      </c>
      <c r="Q77">
        <v>72</v>
      </c>
      <c r="R77">
        <v>0</v>
      </c>
      <c r="S77">
        <v>0</v>
      </c>
      <c r="T77">
        <v>0</v>
      </c>
      <c r="U77">
        <v>0</v>
      </c>
      <c r="V77">
        <v>18</v>
      </c>
      <c r="W77">
        <v>100</v>
      </c>
      <c r="X77">
        <v>1.5469999999999999</v>
      </c>
      <c r="Y77">
        <v>100</v>
      </c>
      <c r="AA77">
        <v>135</v>
      </c>
      <c r="AB77">
        <v>21</v>
      </c>
      <c r="AC77">
        <v>5</v>
      </c>
      <c r="AD77">
        <v>77</v>
      </c>
      <c r="AE77">
        <v>65</v>
      </c>
      <c r="AF77">
        <v>155</v>
      </c>
      <c r="AG77">
        <v>0</v>
      </c>
      <c r="AH77">
        <v>0</v>
      </c>
      <c r="AI77">
        <v>17</v>
      </c>
      <c r="AJ77">
        <v>94.444444000000004</v>
      </c>
      <c r="AK77">
        <v>1.5309999999999999</v>
      </c>
      <c r="AL77">
        <v>100</v>
      </c>
    </row>
    <row r="78" spans="1:38">
      <c r="A78">
        <v>136</v>
      </c>
      <c r="B78">
        <v>19</v>
      </c>
      <c r="C78">
        <v>2</v>
      </c>
      <c r="D78">
        <v>12</v>
      </c>
      <c r="E78">
        <v>12</v>
      </c>
      <c r="F78">
        <v>59</v>
      </c>
      <c r="G78">
        <v>0</v>
      </c>
      <c r="H78">
        <v>0</v>
      </c>
      <c r="I78">
        <v>11</v>
      </c>
      <c r="J78">
        <v>95.833332999999996</v>
      </c>
      <c r="K78">
        <v>0.92200000000000004</v>
      </c>
      <c r="L78">
        <v>100</v>
      </c>
      <c r="N78">
        <v>136</v>
      </c>
      <c r="O78">
        <v>28</v>
      </c>
      <c r="P78">
        <v>1</v>
      </c>
      <c r="Q78">
        <v>95</v>
      </c>
      <c r="R78">
        <v>109</v>
      </c>
      <c r="S78">
        <v>199</v>
      </c>
      <c r="T78">
        <v>0</v>
      </c>
      <c r="U78">
        <v>0</v>
      </c>
      <c r="V78">
        <v>20</v>
      </c>
      <c r="W78">
        <v>79.166667000000004</v>
      </c>
      <c r="X78">
        <v>1.5780000000000001</v>
      </c>
      <c r="Y78">
        <v>100</v>
      </c>
      <c r="AA78">
        <v>136</v>
      </c>
      <c r="AB78">
        <v>23</v>
      </c>
      <c r="AC78">
        <v>3</v>
      </c>
      <c r="AD78">
        <v>66</v>
      </c>
      <c r="AE78">
        <v>536</v>
      </c>
      <c r="AF78">
        <v>596</v>
      </c>
      <c r="AG78">
        <v>0</v>
      </c>
      <c r="AH78">
        <v>0</v>
      </c>
      <c r="AI78">
        <v>0</v>
      </c>
      <c r="AJ78">
        <v>95.833332999999996</v>
      </c>
      <c r="AK78">
        <v>1.3120000000000001</v>
      </c>
      <c r="AL78">
        <v>100</v>
      </c>
    </row>
    <row r="79" spans="1:38">
      <c r="A79">
        <v>137</v>
      </c>
      <c r="B79">
        <v>22</v>
      </c>
      <c r="C79">
        <v>2</v>
      </c>
      <c r="D79">
        <v>13</v>
      </c>
      <c r="E79">
        <v>7</v>
      </c>
      <c r="F79">
        <v>67</v>
      </c>
      <c r="G79">
        <v>23</v>
      </c>
      <c r="H79">
        <v>0</v>
      </c>
      <c r="I79">
        <v>11</v>
      </c>
      <c r="J79">
        <v>95.833332999999996</v>
      </c>
      <c r="K79">
        <v>1.0780000000000001</v>
      </c>
      <c r="L79">
        <v>100</v>
      </c>
      <c r="N79">
        <v>137</v>
      </c>
      <c r="O79">
        <v>30</v>
      </c>
      <c r="P79">
        <v>1</v>
      </c>
      <c r="Q79">
        <v>101</v>
      </c>
      <c r="R79">
        <v>24</v>
      </c>
      <c r="S79">
        <v>54</v>
      </c>
      <c r="T79">
        <v>35</v>
      </c>
      <c r="U79">
        <v>0</v>
      </c>
      <c r="V79">
        <v>0</v>
      </c>
      <c r="W79">
        <v>97.222222000000002</v>
      </c>
      <c r="X79">
        <v>1.5940000000000001</v>
      </c>
      <c r="Y79">
        <v>100</v>
      </c>
      <c r="AA79">
        <v>137</v>
      </c>
      <c r="AB79">
        <v>25</v>
      </c>
      <c r="AC79">
        <v>4</v>
      </c>
      <c r="AD79">
        <v>71</v>
      </c>
      <c r="AE79">
        <v>22</v>
      </c>
      <c r="AF79">
        <v>82</v>
      </c>
      <c r="AG79">
        <v>34</v>
      </c>
      <c r="AH79">
        <v>0</v>
      </c>
      <c r="AI79">
        <v>20</v>
      </c>
      <c r="AJ79">
        <v>100</v>
      </c>
      <c r="AK79">
        <v>1.625</v>
      </c>
      <c r="AL79">
        <v>100</v>
      </c>
    </row>
    <row r="80" spans="1:38">
      <c r="A80">
        <v>138</v>
      </c>
      <c r="B80">
        <v>21</v>
      </c>
      <c r="C80">
        <v>1</v>
      </c>
      <c r="D80">
        <v>24</v>
      </c>
      <c r="E80">
        <v>37</v>
      </c>
      <c r="F80">
        <v>97</v>
      </c>
      <c r="G80">
        <v>0</v>
      </c>
      <c r="H80">
        <v>0</v>
      </c>
      <c r="I80">
        <v>0</v>
      </c>
      <c r="J80">
        <v>97.222222000000002</v>
      </c>
      <c r="K80">
        <v>1.0469999999999999</v>
      </c>
      <c r="L80">
        <v>100</v>
      </c>
      <c r="N80">
        <v>138</v>
      </c>
      <c r="O80">
        <v>29</v>
      </c>
      <c r="P80">
        <v>1</v>
      </c>
      <c r="Q80">
        <v>114</v>
      </c>
      <c r="R80">
        <v>0</v>
      </c>
      <c r="S80">
        <v>0</v>
      </c>
      <c r="T80">
        <v>0</v>
      </c>
      <c r="U80">
        <v>0</v>
      </c>
      <c r="V80">
        <v>24</v>
      </c>
      <c r="W80">
        <v>100</v>
      </c>
      <c r="X80">
        <v>1.5780000000000001</v>
      </c>
      <c r="Y80">
        <v>100</v>
      </c>
      <c r="AA80">
        <v>138</v>
      </c>
      <c r="AB80">
        <v>23</v>
      </c>
      <c r="AC80">
        <v>4</v>
      </c>
      <c r="AD80">
        <v>78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100</v>
      </c>
      <c r="AK80">
        <v>1.3440000000000001</v>
      </c>
      <c r="AL80">
        <v>100</v>
      </c>
    </row>
    <row r="81" spans="1:38">
      <c r="A81">
        <v>139</v>
      </c>
      <c r="B81">
        <v>21</v>
      </c>
      <c r="C81">
        <v>1</v>
      </c>
      <c r="D81">
        <v>18</v>
      </c>
      <c r="E81">
        <v>68</v>
      </c>
      <c r="F81">
        <v>158</v>
      </c>
      <c r="G81">
        <v>0</v>
      </c>
      <c r="H81">
        <v>0</v>
      </c>
      <c r="I81">
        <v>16</v>
      </c>
      <c r="J81">
        <v>95.833332999999996</v>
      </c>
      <c r="K81">
        <v>1.0469999999999999</v>
      </c>
      <c r="L81">
        <v>100</v>
      </c>
      <c r="N81">
        <v>139</v>
      </c>
      <c r="O81">
        <v>30</v>
      </c>
      <c r="P81">
        <v>1</v>
      </c>
      <c r="Q81">
        <v>120</v>
      </c>
      <c r="R81">
        <v>50</v>
      </c>
      <c r="S81">
        <v>140</v>
      </c>
      <c r="T81">
        <v>0</v>
      </c>
      <c r="U81">
        <v>0</v>
      </c>
      <c r="V81">
        <v>12</v>
      </c>
      <c r="W81">
        <v>94.444444000000004</v>
      </c>
      <c r="X81">
        <v>1.6559999999999999</v>
      </c>
      <c r="Y81">
        <v>100</v>
      </c>
      <c r="AA81">
        <v>139</v>
      </c>
      <c r="AB81">
        <v>25</v>
      </c>
      <c r="AC81">
        <v>4</v>
      </c>
      <c r="AD81">
        <v>80</v>
      </c>
      <c r="AE81">
        <v>74</v>
      </c>
      <c r="AF81">
        <v>164</v>
      </c>
      <c r="AG81">
        <v>0</v>
      </c>
      <c r="AH81">
        <v>0</v>
      </c>
      <c r="AI81">
        <v>0</v>
      </c>
      <c r="AJ81">
        <v>98.611110999999994</v>
      </c>
      <c r="AK81">
        <v>1.6559999999999999</v>
      </c>
      <c r="AL81">
        <v>100</v>
      </c>
    </row>
    <row r="82" spans="1:38">
      <c r="A82">
        <v>140</v>
      </c>
      <c r="B82">
        <v>19</v>
      </c>
      <c r="C82">
        <v>0</v>
      </c>
      <c r="D82">
        <v>18</v>
      </c>
      <c r="E82">
        <v>43</v>
      </c>
      <c r="F82">
        <v>103</v>
      </c>
      <c r="G82">
        <v>0</v>
      </c>
      <c r="H82">
        <v>0</v>
      </c>
      <c r="I82">
        <v>4</v>
      </c>
      <c r="J82">
        <v>94.444444000000004</v>
      </c>
      <c r="K82">
        <v>0.90600000000000003</v>
      </c>
      <c r="L82">
        <v>100</v>
      </c>
      <c r="N82">
        <v>140</v>
      </c>
      <c r="O82">
        <v>28</v>
      </c>
      <c r="P82">
        <v>0</v>
      </c>
      <c r="Q82">
        <v>131</v>
      </c>
      <c r="R82">
        <v>109</v>
      </c>
      <c r="S82">
        <v>169</v>
      </c>
      <c r="T82">
        <v>0</v>
      </c>
      <c r="U82">
        <v>0</v>
      </c>
      <c r="V82">
        <v>4</v>
      </c>
      <c r="W82">
        <v>100</v>
      </c>
      <c r="X82">
        <v>1.5940000000000001</v>
      </c>
      <c r="Y82">
        <v>100</v>
      </c>
      <c r="AA82">
        <v>140</v>
      </c>
      <c r="AB82">
        <v>23</v>
      </c>
      <c r="AC82">
        <v>3</v>
      </c>
      <c r="AD82">
        <v>83</v>
      </c>
      <c r="AE82">
        <v>37</v>
      </c>
      <c r="AF82">
        <v>97</v>
      </c>
      <c r="AG82">
        <v>0</v>
      </c>
      <c r="AH82">
        <v>0</v>
      </c>
      <c r="AI82">
        <v>13</v>
      </c>
      <c r="AJ82">
        <v>98.611110999999994</v>
      </c>
      <c r="AK82">
        <v>1.3129999999999999</v>
      </c>
      <c r="AL82">
        <v>100</v>
      </c>
    </row>
    <row r="83" spans="1:38">
      <c r="A83">
        <v>141</v>
      </c>
      <c r="B83">
        <v>19</v>
      </c>
      <c r="C83">
        <v>0</v>
      </c>
      <c r="D83">
        <v>18</v>
      </c>
      <c r="E83">
        <v>74</v>
      </c>
      <c r="F83">
        <v>161</v>
      </c>
      <c r="G83">
        <v>0</v>
      </c>
      <c r="H83">
        <v>0</v>
      </c>
      <c r="I83">
        <v>21</v>
      </c>
      <c r="J83">
        <v>93.055555999999996</v>
      </c>
      <c r="K83">
        <v>0.86</v>
      </c>
      <c r="L83">
        <v>100</v>
      </c>
      <c r="N83">
        <v>141</v>
      </c>
      <c r="O83">
        <v>27</v>
      </c>
      <c r="P83">
        <v>0</v>
      </c>
      <c r="Q83">
        <v>126</v>
      </c>
      <c r="R83">
        <v>0</v>
      </c>
      <c r="S83">
        <v>0</v>
      </c>
      <c r="T83">
        <v>0</v>
      </c>
      <c r="U83">
        <v>0</v>
      </c>
      <c r="V83">
        <v>24</v>
      </c>
      <c r="W83">
        <v>100</v>
      </c>
      <c r="X83">
        <v>1.5629999999999999</v>
      </c>
      <c r="Y83">
        <v>100</v>
      </c>
      <c r="AA83">
        <v>141</v>
      </c>
      <c r="AB83">
        <v>23</v>
      </c>
      <c r="AC83">
        <v>3</v>
      </c>
      <c r="AD83">
        <v>90</v>
      </c>
      <c r="AE83">
        <v>189</v>
      </c>
      <c r="AF83">
        <v>279</v>
      </c>
      <c r="AG83">
        <v>0</v>
      </c>
      <c r="AH83">
        <v>0</v>
      </c>
      <c r="AI83">
        <v>19</v>
      </c>
      <c r="AJ83">
        <v>98.611110999999994</v>
      </c>
      <c r="AK83">
        <v>1.2969999999999999</v>
      </c>
      <c r="AL83">
        <v>100</v>
      </c>
    </row>
    <row r="84" spans="1:38">
      <c r="A84">
        <v>142</v>
      </c>
      <c r="B84">
        <v>22</v>
      </c>
      <c r="C84">
        <v>0</v>
      </c>
      <c r="D84">
        <v>6</v>
      </c>
      <c r="E84">
        <v>0</v>
      </c>
      <c r="F84">
        <v>32</v>
      </c>
      <c r="G84">
        <v>0</v>
      </c>
      <c r="H84">
        <v>0</v>
      </c>
      <c r="I84">
        <v>0</v>
      </c>
      <c r="J84">
        <v>98.611110999999994</v>
      </c>
      <c r="K84">
        <v>0.92200000000000004</v>
      </c>
      <c r="L84">
        <v>100</v>
      </c>
      <c r="N84">
        <v>142</v>
      </c>
      <c r="O84">
        <v>32</v>
      </c>
      <c r="P84">
        <v>0</v>
      </c>
      <c r="Q84">
        <v>112</v>
      </c>
      <c r="R84">
        <v>217</v>
      </c>
      <c r="S84">
        <v>307</v>
      </c>
      <c r="T84">
        <v>0</v>
      </c>
      <c r="U84">
        <v>0</v>
      </c>
      <c r="V84">
        <v>4</v>
      </c>
      <c r="W84">
        <v>97.222222000000002</v>
      </c>
      <c r="X84">
        <v>1.671</v>
      </c>
      <c r="Y84">
        <v>100</v>
      </c>
      <c r="AA84">
        <v>142</v>
      </c>
      <c r="AB84">
        <v>26</v>
      </c>
      <c r="AC84">
        <v>3</v>
      </c>
      <c r="AD84">
        <v>66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97.222222000000002</v>
      </c>
      <c r="AK84">
        <v>1.4219999999999999</v>
      </c>
      <c r="AL84">
        <v>100</v>
      </c>
    </row>
    <row r="85" spans="1:38">
      <c r="A85">
        <v>143</v>
      </c>
      <c r="B85">
        <v>20</v>
      </c>
      <c r="C85">
        <v>0</v>
      </c>
      <c r="D85">
        <v>6</v>
      </c>
      <c r="E85">
        <v>0</v>
      </c>
      <c r="F85">
        <v>24</v>
      </c>
      <c r="G85">
        <v>0</v>
      </c>
      <c r="H85">
        <v>0</v>
      </c>
      <c r="I85">
        <v>2</v>
      </c>
      <c r="J85">
        <v>95.833332999999996</v>
      </c>
      <c r="K85">
        <v>0.92100000000000004</v>
      </c>
      <c r="L85">
        <v>100</v>
      </c>
      <c r="N85">
        <v>143</v>
      </c>
      <c r="O85">
        <v>30</v>
      </c>
      <c r="P85">
        <v>0</v>
      </c>
      <c r="Q85">
        <v>100</v>
      </c>
      <c r="R85">
        <v>199</v>
      </c>
      <c r="S85">
        <v>259</v>
      </c>
      <c r="T85">
        <v>0</v>
      </c>
      <c r="U85">
        <v>0</v>
      </c>
      <c r="V85">
        <v>14</v>
      </c>
      <c r="W85">
        <v>100</v>
      </c>
      <c r="X85">
        <v>2.375</v>
      </c>
      <c r="Y85">
        <v>100</v>
      </c>
      <c r="AA85">
        <v>143</v>
      </c>
      <c r="AB85">
        <v>25</v>
      </c>
      <c r="AC85">
        <v>3</v>
      </c>
      <c r="AD85">
        <v>52</v>
      </c>
      <c r="AE85">
        <v>233</v>
      </c>
      <c r="AF85">
        <v>293</v>
      </c>
      <c r="AG85">
        <v>0</v>
      </c>
      <c r="AH85">
        <v>0</v>
      </c>
      <c r="AI85">
        <v>22</v>
      </c>
      <c r="AJ85">
        <v>100</v>
      </c>
      <c r="AK85">
        <v>1.375</v>
      </c>
      <c r="AL85">
        <v>100</v>
      </c>
    </row>
    <row r="86" spans="1:38">
      <c r="A86">
        <v>144</v>
      </c>
      <c r="B86">
        <v>21</v>
      </c>
      <c r="C86">
        <v>1</v>
      </c>
      <c r="D86">
        <v>12</v>
      </c>
      <c r="E86">
        <v>1</v>
      </c>
      <c r="F86">
        <v>61</v>
      </c>
      <c r="G86">
        <v>31</v>
      </c>
      <c r="H86">
        <v>0</v>
      </c>
      <c r="I86">
        <v>18</v>
      </c>
      <c r="J86">
        <v>98.611110999999994</v>
      </c>
      <c r="K86">
        <v>0.95399999999999996</v>
      </c>
      <c r="L86">
        <v>100</v>
      </c>
      <c r="N86">
        <v>144</v>
      </c>
      <c r="O86">
        <v>30</v>
      </c>
      <c r="P86">
        <v>0</v>
      </c>
      <c r="Q86">
        <v>107</v>
      </c>
      <c r="R86">
        <v>45</v>
      </c>
      <c r="S86">
        <v>135</v>
      </c>
      <c r="T86">
        <v>0</v>
      </c>
      <c r="U86">
        <v>0</v>
      </c>
      <c r="V86">
        <v>13</v>
      </c>
      <c r="W86">
        <v>97.222222000000002</v>
      </c>
      <c r="X86">
        <v>1.61</v>
      </c>
      <c r="Y86">
        <v>100</v>
      </c>
      <c r="AA86">
        <v>144</v>
      </c>
      <c r="AB86">
        <v>27</v>
      </c>
      <c r="AC86">
        <v>3</v>
      </c>
      <c r="AD86">
        <v>56</v>
      </c>
      <c r="AE86">
        <v>38</v>
      </c>
      <c r="AF86">
        <v>128</v>
      </c>
      <c r="AG86">
        <v>0</v>
      </c>
      <c r="AH86">
        <v>0</v>
      </c>
      <c r="AI86">
        <v>2</v>
      </c>
      <c r="AJ86">
        <v>98.611110999999994</v>
      </c>
      <c r="AK86">
        <v>1.64</v>
      </c>
      <c r="AL86">
        <v>100</v>
      </c>
    </row>
    <row r="87" spans="1:38">
      <c r="A87">
        <v>145</v>
      </c>
      <c r="B87">
        <v>18</v>
      </c>
      <c r="C87">
        <v>1</v>
      </c>
      <c r="D87">
        <v>12</v>
      </c>
      <c r="E87">
        <v>29</v>
      </c>
      <c r="F87">
        <v>89</v>
      </c>
      <c r="G87">
        <v>0</v>
      </c>
      <c r="H87">
        <v>0</v>
      </c>
      <c r="I87">
        <v>0</v>
      </c>
      <c r="J87">
        <v>100</v>
      </c>
      <c r="K87">
        <v>0.90600000000000003</v>
      </c>
      <c r="L87">
        <v>100</v>
      </c>
      <c r="N87">
        <v>145</v>
      </c>
      <c r="O87">
        <v>27</v>
      </c>
      <c r="P87">
        <v>0</v>
      </c>
      <c r="Q87">
        <v>141</v>
      </c>
      <c r="R87">
        <v>46</v>
      </c>
      <c r="S87">
        <v>106</v>
      </c>
      <c r="T87">
        <v>0</v>
      </c>
      <c r="U87">
        <v>0</v>
      </c>
      <c r="V87">
        <v>0</v>
      </c>
      <c r="W87">
        <v>94.444444000000004</v>
      </c>
      <c r="X87">
        <v>2.109</v>
      </c>
      <c r="Y87">
        <v>100</v>
      </c>
      <c r="AA87">
        <v>145</v>
      </c>
      <c r="AB87">
        <v>24</v>
      </c>
      <c r="AC87">
        <v>3</v>
      </c>
      <c r="AD87">
        <v>91</v>
      </c>
      <c r="AE87">
        <v>24</v>
      </c>
      <c r="AF87">
        <v>84</v>
      </c>
      <c r="AG87">
        <v>0</v>
      </c>
      <c r="AH87">
        <v>0</v>
      </c>
      <c r="AI87">
        <v>16</v>
      </c>
      <c r="AJ87">
        <v>98.611110999999994</v>
      </c>
      <c r="AK87">
        <v>1.516</v>
      </c>
      <c r="AL87">
        <v>100</v>
      </c>
    </row>
    <row r="88" spans="1:38">
      <c r="A88">
        <v>146</v>
      </c>
      <c r="B88">
        <v>18</v>
      </c>
      <c r="C88">
        <v>1</v>
      </c>
      <c r="D88">
        <v>6</v>
      </c>
      <c r="E88">
        <v>2</v>
      </c>
      <c r="F88">
        <v>32</v>
      </c>
      <c r="G88">
        <v>0</v>
      </c>
      <c r="H88">
        <v>0</v>
      </c>
      <c r="I88">
        <v>11</v>
      </c>
      <c r="J88">
        <v>100</v>
      </c>
      <c r="K88">
        <v>0.82799999999999996</v>
      </c>
      <c r="L88">
        <v>100</v>
      </c>
      <c r="N88">
        <v>146</v>
      </c>
      <c r="O88">
        <v>27</v>
      </c>
      <c r="P88">
        <v>0</v>
      </c>
      <c r="Q88">
        <v>126</v>
      </c>
      <c r="R88">
        <v>0</v>
      </c>
      <c r="S88">
        <v>0</v>
      </c>
      <c r="T88">
        <v>0</v>
      </c>
      <c r="U88">
        <v>0</v>
      </c>
      <c r="V88">
        <v>24</v>
      </c>
      <c r="W88">
        <v>100</v>
      </c>
      <c r="X88">
        <v>1.516</v>
      </c>
      <c r="Y88">
        <v>100</v>
      </c>
      <c r="AA88">
        <v>146</v>
      </c>
      <c r="AB88">
        <v>24</v>
      </c>
      <c r="AC88">
        <v>3</v>
      </c>
      <c r="AD88">
        <v>81</v>
      </c>
      <c r="AE88">
        <v>121</v>
      </c>
      <c r="AF88">
        <v>211</v>
      </c>
      <c r="AG88">
        <v>0</v>
      </c>
      <c r="AH88">
        <v>0</v>
      </c>
      <c r="AI88">
        <v>15</v>
      </c>
      <c r="AJ88">
        <v>94.444444000000004</v>
      </c>
      <c r="AK88">
        <v>1.375</v>
      </c>
      <c r="AL88">
        <v>100</v>
      </c>
    </row>
    <row r="89" spans="1:38">
      <c r="A89">
        <v>147</v>
      </c>
      <c r="B89">
        <v>18</v>
      </c>
      <c r="C89">
        <v>1</v>
      </c>
      <c r="D89">
        <v>9</v>
      </c>
      <c r="E89">
        <v>16</v>
      </c>
      <c r="F89">
        <v>61</v>
      </c>
      <c r="G89">
        <v>0</v>
      </c>
      <c r="H89">
        <v>0</v>
      </c>
      <c r="I89">
        <v>38</v>
      </c>
      <c r="J89">
        <v>100</v>
      </c>
      <c r="K89">
        <v>0.84399999999999997</v>
      </c>
      <c r="L89">
        <v>100</v>
      </c>
      <c r="N89">
        <v>147</v>
      </c>
      <c r="O89">
        <v>28</v>
      </c>
      <c r="P89">
        <v>0</v>
      </c>
      <c r="Q89">
        <v>104</v>
      </c>
      <c r="R89">
        <v>220</v>
      </c>
      <c r="S89">
        <v>310</v>
      </c>
      <c r="T89">
        <v>0</v>
      </c>
      <c r="U89">
        <v>0</v>
      </c>
      <c r="V89">
        <v>2</v>
      </c>
      <c r="W89">
        <v>98.611110999999994</v>
      </c>
      <c r="X89">
        <v>1.484</v>
      </c>
      <c r="Y89">
        <v>100</v>
      </c>
      <c r="AA89">
        <v>147</v>
      </c>
      <c r="AB89">
        <v>22</v>
      </c>
      <c r="AC89">
        <v>3</v>
      </c>
      <c r="AD89">
        <v>75</v>
      </c>
      <c r="AE89">
        <v>125</v>
      </c>
      <c r="AF89">
        <v>215</v>
      </c>
      <c r="AG89">
        <v>0</v>
      </c>
      <c r="AH89">
        <v>0</v>
      </c>
      <c r="AI89">
        <v>0</v>
      </c>
      <c r="AJ89">
        <v>98.611110999999994</v>
      </c>
      <c r="AK89">
        <v>1.25</v>
      </c>
      <c r="AL89">
        <v>100</v>
      </c>
    </row>
    <row r="90" spans="1:38">
      <c r="A90">
        <v>148</v>
      </c>
      <c r="B90">
        <v>17</v>
      </c>
      <c r="C90">
        <v>0</v>
      </c>
      <c r="D90">
        <v>6</v>
      </c>
      <c r="E90">
        <v>0</v>
      </c>
      <c r="F90">
        <v>34</v>
      </c>
      <c r="G90">
        <v>0</v>
      </c>
      <c r="H90">
        <v>0</v>
      </c>
      <c r="I90">
        <v>1</v>
      </c>
      <c r="J90">
        <v>90.277777999999998</v>
      </c>
      <c r="K90">
        <v>0.73399999999999999</v>
      </c>
      <c r="L90">
        <v>100</v>
      </c>
      <c r="N90">
        <v>148</v>
      </c>
      <c r="O90">
        <v>26</v>
      </c>
      <c r="P90">
        <v>0</v>
      </c>
      <c r="Q90">
        <v>93</v>
      </c>
      <c r="R90">
        <v>147</v>
      </c>
      <c r="S90">
        <v>207</v>
      </c>
      <c r="T90">
        <v>0</v>
      </c>
      <c r="U90">
        <v>0</v>
      </c>
      <c r="V90">
        <v>16</v>
      </c>
      <c r="W90">
        <v>94.444444000000004</v>
      </c>
      <c r="X90">
        <v>1.5780000000000001</v>
      </c>
      <c r="Y90">
        <v>100</v>
      </c>
      <c r="AA90">
        <v>148</v>
      </c>
      <c r="AB90">
        <v>20</v>
      </c>
      <c r="AC90">
        <v>3</v>
      </c>
      <c r="AD90">
        <v>48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97.222222000000002</v>
      </c>
      <c r="AK90">
        <v>1.125</v>
      </c>
      <c r="AL90">
        <v>100</v>
      </c>
    </row>
    <row r="91" spans="1:38">
      <c r="A91">
        <v>149</v>
      </c>
      <c r="B91">
        <v>16</v>
      </c>
      <c r="C91">
        <v>0</v>
      </c>
      <c r="D91">
        <v>6</v>
      </c>
      <c r="E91">
        <v>0</v>
      </c>
      <c r="F91">
        <v>0</v>
      </c>
      <c r="G91">
        <v>0</v>
      </c>
      <c r="H91">
        <v>0</v>
      </c>
      <c r="I91">
        <v>24</v>
      </c>
      <c r="J91">
        <v>94.444444000000004</v>
      </c>
      <c r="K91">
        <v>0.70299999999999996</v>
      </c>
      <c r="L91">
        <v>100</v>
      </c>
      <c r="N91">
        <v>149</v>
      </c>
      <c r="O91">
        <v>25</v>
      </c>
      <c r="P91">
        <v>0</v>
      </c>
      <c r="Q91">
        <v>96</v>
      </c>
      <c r="R91">
        <v>44</v>
      </c>
      <c r="S91">
        <v>134</v>
      </c>
      <c r="T91">
        <v>0</v>
      </c>
      <c r="U91">
        <v>0</v>
      </c>
      <c r="V91">
        <v>18</v>
      </c>
      <c r="W91">
        <v>86.111110999999994</v>
      </c>
      <c r="X91">
        <v>1.5</v>
      </c>
      <c r="Y91">
        <v>100</v>
      </c>
      <c r="AA91">
        <v>149</v>
      </c>
      <c r="AB91">
        <v>20</v>
      </c>
      <c r="AC91">
        <v>3</v>
      </c>
      <c r="AD91">
        <v>71</v>
      </c>
      <c r="AE91">
        <v>12</v>
      </c>
      <c r="AF91">
        <v>42</v>
      </c>
      <c r="AG91">
        <v>0</v>
      </c>
      <c r="AH91">
        <v>0</v>
      </c>
      <c r="AI91">
        <v>38</v>
      </c>
      <c r="AJ91">
        <v>100</v>
      </c>
      <c r="AK91">
        <v>1.0940000000000001</v>
      </c>
      <c r="AL91">
        <v>100</v>
      </c>
    </row>
    <row r="92" spans="1:38">
      <c r="A92">
        <v>150</v>
      </c>
      <c r="B92">
        <v>15</v>
      </c>
      <c r="C92">
        <v>0</v>
      </c>
      <c r="D92">
        <v>9</v>
      </c>
      <c r="E92">
        <v>32</v>
      </c>
      <c r="F92">
        <v>179</v>
      </c>
      <c r="G92">
        <v>0</v>
      </c>
      <c r="H92">
        <v>0</v>
      </c>
      <c r="I92">
        <v>0</v>
      </c>
      <c r="J92">
        <v>98.611110999999994</v>
      </c>
      <c r="K92">
        <v>0.64100000000000001</v>
      </c>
      <c r="L92">
        <v>100</v>
      </c>
      <c r="N92">
        <v>150</v>
      </c>
      <c r="O92">
        <v>24</v>
      </c>
      <c r="P92">
        <v>0</v>
      </c>
      <c r="Q92">
        <v>109</v>
      </c>
      <c r="R92">
        <v>0</v>
      </c>
      <c r="S92">
        <v>0</v>
      </c>
      <c r="T92">
        <v>0</v>
      </c>
      <c r="U92">
        <v>0</v>
      </c>
      <c r="V92">
        <v>0</v>
      </c>
      <c r="W92">
        <v>95.833332999999996</v>
      </c>
      <c r="X92">
        <v>1.3280000000000001</v>
      </c>
      <c r="Y92">
        <v>100</v>
      </c>
      <c r="AA92">
        <v>150</v>
      </c>
      <c r="AB92">
        <v>22</v>
      </c>
      <c r="AC92">
        <v>3</v>
      </c>
      <c r="AD92">
        <v>103</v>
      </c>
      <c r="AE92">
        <v>65</v>
      </c>
      <c r="AF92">
        <v>155</v>
      </c>
      <c r="AG92">
        <v>0</v>
      </c>
      <c r="AH92">
        <v>0</v>
      </c>
      <c r="AI92">
        <v>20</v>
      </c>
      <c r="AJ92">
        <v>100</v>
      </c>
      <c r="AK92">
        <v>1.234</v>
      </c>
      <c r="AL92">
        <v>100</v>
      </c>
    </row>
    <row r="93" spans="1:38">
      <c r="A93">
        <v>151</v>
      </c>
      <c r="B93">
        <v>13</v>
      </c>
      <c r="C93">
        <v>0</v>
      </c>
      <c r="D93">
        <v>6</v>
      </c>
      <c r="E93">
        <v>0</v>
      </c>
      <c r="F93">
        <v>0</v>
      </c>
      <c r="G93">
        <v>0</v>
      </c>
      <c r="H93">
        <v>0</v>
      </c>
      <c r="I93">
        <v>24</v>
      </c>
      <c r="J93">
        <v>91.666667000000004</v>
      </c>
      <c r="K93">
        <v>0.56200000000000006</v>
      </c>
      <c r="L93">
        <v>100</v>
      </c>
      <c r="N93">
        <v>151</v>
      </c>
      <c r="O93">
        <v>22</v>
      </c>
      <c r="P93">
        <v>0</v>
      </c>
      <c r="Q93">
        <v>102</v>
      </c>
      <c r="R93">
        <v>22</v>
      </c>
      <c r="S93">
        <v>82</v>
      </c>
      <c r="T93">
        <v>0</v>
      </c>
      <c r="U93">
        <v>0</v>
      </c>
      <c r="V93">
        <v>20</v>
      </c>
      <c r="W93">
        <v>100</v>
      </c>
      <c r="X93">
        <v>1.1879999999999999</v>
      </c>
      <c r="Y93">
        <v>100</v>
      </c>
      <c r="AA93">
        <v>151</v>
      </c>
      <c r="AB93">
        <v>19</v>
      </c>
      <c r="AC93">
        <v>3</v>
      </c>
      <c r="AD93">
        <v>100</v>
      </c>
      <c r="AE93">
        <v>61</v>
      </c>
      <c r="AF93">
        <v>121</v>
      </c>
      <c r="AG93">
        <v>0</v>
      </c>
      <c r="AH93">
        <v>0</v>
      </c>
      <c r="AI93">
        <v>3</v>
      </c>
      <c r="AJ93">
        <v>95.833332999999996</v>
      </c>
      <c r="AK93">
        <v>1.109</v>
      </c>
      <c r="AL93">
        <v>100</v>
      </c>
    </row>
    <row r="94" spans="1:38">
      <c r="A94">
        <v>152</v>
      </c>
      <c r="B94">
        <v>14</v>
      </c>
      <c r="C94">
        <v>1</v>
      </c>
      <c r="D94">
        <v>18</v>
      </c>
      <c r="E94">
        <v>0</v>
      </c>
      <c r="F94">
        <v>0</v>
      </c>
      <c r="G94">
        <v>22</v>
      </c>
      <c r="H94">
        <v>0</v>
      </c>
      <c r="I94">
        <v>46</v>
      </c>
      <c r="J94">
        <v>100</v>
      </c>
      <c r="K94">
        <v>0.65700000000000003</v>
      </c>
      <c r="L94">
        <v>100</v>
      </c>
      <c r="N94">
        <v>152</v>
      </c>
      <c r="O94">
        <v>24</v>
      </c>
      <c r="P94">
        <v>1</v>
      </c>
      <c r="Q94">
        <v>117</v>
      </c>
      <c r="R94">
        <v>65</v>
      </c>
      <c r="S94">
        <v>125</v>
      </c>
      <c r="T94">
        <v>33</v>
      </c>
      <c r="U94">
        <v>0</v>
      </c>
      <c r="V94">
        <v>11</v>
      </c>
      <c r="W94">
        <v>97.222222000000002</v>
      </c>
      <c r="X94">
        <v>1.391</v>
      </c>
      <c r="Y94">
        <v>100</v>
      </c>
      <c r="AA94">
        <v>152</v>
      </c>
      <c r="AB94">
        <v>18</v>
      </c>
      <c r="AC94">
        <v>4</v>
      </c>
      <c r="AD94">
        <v>111</v>
      </c>
      <c r="AE94">
        <v>0</v>
      </c>
      <c r="AF94">
        <v>0</v>
      </c>
      <c r="AG94">
        <v>0</v>
      </c>
      <c r="AH94">
        <v>0</v>
      </c>
      <c r="AI94">
        <v>24</v>
      </c>
      <c r="AJ94">
        <v>100</v>
      </c>
      <c r="AK94">
        <v>1.1100000000000001</v>
      </c>
      <c r="AL94">
        <v>100</v>
      </c>
    </row>
    <row r="95" spans="1:38">
      <c r="A95">
        <v>153</v>
      </c>
      <c r="B95">
        <v>16</v>
      </c>
      <c r="C95">
        <v>2</v>
      </c>
      <c r="D95">
        <v>36</v>
      </c>
      <c r="E95">
        <v>51</v>
      </c>
      <c r="F95">
        <v>111</v>
      </c>
      <c r="G95">
        <v>24</v>
      </c>
      <c r="H95">
        <v>0</v>
      </c>
      <c r="I95">
        <v>38</v>
      </c>
      <c r="J95">
        <v>100</v>
      </c>
      <c r="K95">
        <v>0.76500000000000001</v>
      </c>
      <c r="L95">
        <v>100</v>
      </c>
      <c r="N95">
        <v>153</v>
      </c>
      <c r="O95">
        <v>23</v>
      </c>
      <c r="P95">
        <v>2</v>
      </c>
      <c r="Q95">
        <v>119</v>
      </c>
      <c r="R95">
        <v>0</v>
      </c>
      <c r="S95">
        <v>30</v>
      </c>
      <c r="T95">
        <v>24</v>
      </c>
      <c r="U95">
        <v>0</v>
      </c>
      <c r="V95">
        <v>0</v>
      </c>
      <c r="W95">
        <v>97.222222000000002</v>
      </c>
      <c r="X95">
        <v>1.3120000000000001</v>
      </c>
      <c r="Y95">
        <v>100</v>
      </c>
      <c r="AA95">
        <v>153</v>
      </c>
      <c r="AB95">
        <v>20</v>
      </c>
      <c r="AC95">
        <v>5</v>
      </c>
      <c r="AD95">
        <v>105</v>
      </c>
      <c r="AE95">
        <v>32</v>
      </c>
      <c r="AF95">
        <v>62</v>
      </c>
      <c r="AG95">
        <v>59</v>
      </c>
      <c r="AH95">
        <v>0</v>
      </c>
      <c r="AI95">
        <v>4</v>
      </c>
      <c r="AJ95">
        <v>95.833332999999996</v>
      </c>
      <c r="AK95">
        <v>1.25</v>
      </c>
      <c r="AL95">
        <v>100</v>
      </c>
    </row>
    <row r="96" spans="1:38">
      <c r="A96">
        <v>154</v>
      </c>
      <c r="B96">
        <v>16</v>
      </c>
      <c r="C96">
        <v>1</v>
      </c>
      <c r="D96">
        <v>24</v>
      </c>
      <c r="E96">
        <v>80</v>
      </c>
      <c r="F96">
        <v>140</v>
      </c>
      <c r="G96">
        <v>0</v>
      </c>
      <c r="H96">
        <v>0</v>
      </c>
      <c r="I96">
        <v>0</v>
      </c>
      <c r="J96">
        <v>100</v>
      </c>
      <c r="K96">
        <v>0.76600000000000001</v>
      </c>
      <c r="L96">
        <v>100</v>
      </c>
      <c r="N96">
        <v>154</v>
      </c>
      <c r="O96">
        <v>22</v>
      </c>
      <c r="P96">
        <v>2</v>
      </c>
      <c r="Q96">
        <v>120</v>
      </c>
      <c r="R96">
        <v>0</v>
      </c>
      <c r="S96">
        <v>0</v>
      </c>
      <c r="T96">
        <v>0</v>
      </c>
      <c r="U96">
        <v>0</v>
      </c>
      <c r="V96">
        <v>18</v>
      </c>
      <c r="W96">
        <v>100</v>
      </c>
      <c r="X96">
        <v>1.234</v>
      </c>
      <c r="Y96">
        <v>100</v>
      </c>
      <c r="AA96">
        <v>154</v>
      </c>
      <c r="AB96">
        <v>19</v>
      </c>
      <c r="AC96">
        <v>5</v>
      </c>
      <c r="AD96">
        <v>109</v>
      </c>
      <c r="AE96">
        <v>129</v>
      </c>
      <c r="AF96">
        <v>189</v>
      </c>
      <c r="AG96">
        <v>0</v>
      </c>
      <c r="AH96">
        <v>0</v>
      </c>
      <c r="AI96">
        <v>9</v>
      </c>
      <c r="AJ96">
        <v>94.444444000000004</v>
      </c>
      <c r="AK96">
        <v>1.1870000000000001</v>
      </c>
      <c r="AL96">
        <v>100</v>
      </c>
    </row>
    <row r="97" spans="1:38">
      <c r="A97">
        <v>155</v>
      </c>
      <c r="B97">
        <v>16</v>
      </c>
      <c r="C97">
        <v>1</v>
      </c>
      <c r="D97">
        <v>18</v>
      </c>
      <c r="E97">
        <v>0</v>
      </c>
      <c r="F97">
        <v>0</v>
      </c>
      <c r="G97">
        <v>0</v>
      </c>
      <c r="H97">
        <v>0</v>
      </c>
      <c r="I97">
        <v>8</v>
      </c>
      <c r="J97">
        <v>95.833332999999996</v>
      </c>
      <c r="K97">
        <v>0.70299999999999996</v>
      </c>
      <c r="L97">
        <v>100</v>
      </c>
      <c r="N97">
        <v>155</v>
      </c>
      <c r="O97">
        <v>24</v>
      </c>
      <c r="P97">
        <v>2</v>
      </c>
      <c r="Q97">
        <v>120</v>
      </c>
      <c r="R97">
        <v>232</v>
      </c>
      <c r="S97">
        <v>322</v>
      </c>
      <c r="T97">
        <v>0</v>
      </c>
      <c r="U97">
        <v>0</v>
      </c>
      <c r="V97">
        <v>16</v>
      </c>
      <c r="W97">
        <v>86.111110999999994</v>
      </c>
      <c r="X97">
        <v>1.4379999999999999</v>
      </c>
      <c r="Y97">
        <v>100</v>
      </c>
      <c r="AA97">
        <v>155</v>
      </c>
      <c r="AB97">
        <v>18</v>
      </c>
      <c r="AC97">
        <v>4</v>
      </c>
      <c r="AD97">
        <v>105</v>
      </c>
      <c r="AE97">
        <v>0</v>
      </c>
      <c r="AF97">
        <v>0</v>
      </c>
      <c r="AG97">
        <v>0</v>
      </c>
      <c r="AH97">
        <v>0</v>
      </c>
      <c r="AI97">
        <v>24</v>
      </c>
      <c r="AJ97">
        <v>90.277777999999998</v>
      </c>
      <c r="AK97">
        <v>1.0629999999999999</v>
      </c>
      <c r="AL97">
        <v>100</v>
      </c>
    </row>
    <row r="98" spans="1:38">
      <c r="A98">
        <v>156</v>
      </c>
      <c r="B98">
        <v>16</v>
      </c>
      <c r="C98">
        <v>0</v>
      </c>
      <c r="D98">
        <v>6</v>
      </c>
      <c r="E98">
        <v>163</v>
      </c>
      <c r="F98">
        <v>296</v>
      </c>
      <c r="G98">
        <v>0</v>
      </c>
      <c r="H98">
        <v>0</v>
      </c>
      <c r="I98">
        <v>0</v>
      </c>
      <c r="J98">
        <v>100</v>
      </c>
      <c r="K98">
        <v>0.65600000000000003</v>
      </c>
      <c r="L98">
        <v>100</v>
      </c>
      <c r="N98">
        <v>156</v>
      </c>
      <c r="O98">
        <v>24</v>
      </c>
      <c r="P98">
        <v>0</v>
      </c>
      <c r="Q98">
        <v>102</v>
      </c>
      <c r="R98">
        <v>378</v>
      </c>
      <c r="S98">
        <v>438</v>
      </c>
      <c r="T98">
        <v>0</v>
      </c>
      <c r="U98">
        <v>0</v>
      </c>
      <c r="V98">
        <v>1</v>
      </c>
      <c r="W98">
        <v>98.611110999999994</v>
      </c>
      <c r="X98">
        <v>1.234</v>
      </c>
      <c r="Y98">
        <v>100</v>
      </c>
      <c r="AA98">
        <v>156</v>
      </c>
      <c r="AB98">
        <v>18</v>
      </c>
      <c r="AC98">
        <v>3</v>
      </c>
      <c r="AD98">
        <v>78</v>
      </c>
      <c r="AE98">
        <v>322</v>
      </c>
      <c r="AF98">
        <v>412</v>
      </c>
      <c r="AG98">
        <v>0</v>
      </c>
      <c r="AH98">
        <v>0</v>
      </c>
      <c r="AI98">
        <v>0</v>
      </c>
      <c r="AJ98">
        <v>100</v>
      </c>
      <c r="AK98">
        <v>0.98399999999999999</v>
      </c>
      <c r="AL98">
        <v>100</v>
      </c>
    </row>
    <row r="99" spans="1:38">
      <c r="A99">
        <v>157</v>
      </c>
      <c r="B99">
        <v>17</v>
      </c>
      <c r="C99">
        <v>0</v>
      </c>
      <c r="D99">
        <v>6</v>
      </c>
      <c r="E99">
        <v>1</v>
      </c>
      <c r="F99">
        <v>31</v>
      </c>
      <c r="G99">
        <v>0</v>
      </c>
      <c r="H99">
        <v>9</v>
      </c>
      <c r="I99">
        <v>23</v>
      </c>
      <c r="J99">
        <v>98.611110999999994</v>
      </c>
      <c r="K99">
        <v>0.70299999999999996</v>
      </c>
      <c r="L99">
        <v>100</v>
      </c>
      <c r="N99">
        <v>157</v>
      </c>
      <c r="O99">
        <v>25</v>
      </c>
      <c r="P99">
        <v>0</v>
      </c>
      <c r="Q99">
        <v>93</v>
      </c>
      <c r="R99">
        <v>32</v>
      </c>
      <c r="S99">
        <v>122</v>
      </c>
      <c r="T99">
        <v>0</v>
      </c>
      <c r="U99">
        <v>0</v>
      </c>
      <c r="V99">
        <v>23</v>
      </c>
      <c r="W99">
        <v>98.611110999999994</v>
      </c>
      <c r="X99">
        <v>1.2350000000000001</v>
      </c>
      <c r="Y99">
        <v>100</v>
      </c>
      <c r="AA99">
        <v>157</v>
      </c>
      <c r="AB99">
        <v>21</v>
      </c>
      <c r="AC99">
        <v>3</v>
      </c>
      <c r="AD99">
        <v>75</v>
      </c>
      <c r="AE99">
        <v>93</v>
      </c>
      <c r="AF99">
        <v>153</v>
      </c>
      <c r="AG99">
        <v>0</v>
      </c>
      <c r="AH99">
        <v>0</v>
      </c>
      <c r="AI99">
        <v>17</v>
      </c>
      <c r="AJ99">
        <v>100</v>
      </c>
      <c r="AK99">
        <v>1.0780000000000001</v>
      </c>
      <c r="AL99">
        <v>100</v>
      </c>
    </row>
    <row r="100" spans="1:38">
      <c r="A100">
        <v>158</v>
      </c>
      <c r="B100">
        <v>17</v>
      </c>
      <c r="C100">
        <v>1</v>
      </c>
      <c r="D100">
        <v>12</v>
      </c>
      <c r="E100">
        <v>0</v>
      </c>
      <c r="F100">
        <v>0</v>
      </c>
      <c r="G100">
        <v>28</v>
      </c>
      <c r="H100">
        <v>0</v>
      </c>
      <c r="I100">
        <v>0</v>
      </c>
      <c r="J100">
        <v>100</v>
      </c>
      <c r="K100">
        <v>0.70299999999999996</v>
      </c>
      <c r="L100">
        <v>100</v>
      </c>
      <c r="N100">
        <v>158</v>
      </c>
      <c r="O100">
        <v>24</v>
      </c>
      <c r="P100">
        <v>1</v>
      </c>
      <c r="Q100">
        <v>90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100</v>
      </c>
      <c r="X100">
        <v>1.234</v>
      </c>
      <c r="Y100">
        <v>100</v>
      </c>
      <c r="AA100">
        <v>158</v>
      </c>
      <c r="AB100">
        <v>22</v>
      </c>
      <c r="AC100">
        <v>4</v>
      </c>
      <c r="AD100">
        <v>81</v>
      </c>
      <c r="AE100">
        <v>22</v>
      </c>
      <c r="AF100">
        <v>82</v>
      </c>
      <c r="AG100">
        <v>14</v>
      </c>
      <c r="AH100">
        <v>0</v>
      </c>
      <c r="AI100">
        <v>5</v>
      </c>
      <c r="AJ100">
        <v>100</v>
      </c>
      <c r="AK100">
        <v>1.2030000000000001</v>
      </c>
      <c r="AL100">
        <v>100</v>
      </c>
    </row>
    <row r="101" spans="1:38">
      <c r="A101">
        <v>159</v>
      </c>
      <c r="B101">
        <v>19</v>
      </c>
      <c r="C101">
        <v>1</v>
      </c>
      <c r="D101">
        <v>6</v>
      </c>
      <c r="E101">
        <v>0</v>
      </c>
      <c r="F101">
        <v>0</v>
      </c>
      <c r="G101">
        <v>0</v>
      </c>
      <c r="H101">
        <v>0</v>
      </c>
      <c r="I101">
        <v>46</v>
      </c>
      <c r="J101">
        <v>100</v>
      </c>
      <c r="K101">
        <v>0.79700000000000004</v>
      </c>
      <c r="L101">
        <v>100</v>
      </c>
      <c r="N101">
        <v>159</v>
      </c>
      <c r="O101">
        <v>27</v>
      </c>
      <c r="P101">
        <v>1</v>
      </c>
      <c r="Q101">
        <v>80</v>
      </c>
      <c r="R101">
        <v>114</v>
      </c>
      <c r="S101">
        <v>144</v>
      </c>
      <c r="T101">
        <v>34</v>
      </c>
      <c r="U101">
        <v>0</v>
      </c>
      <c r="V101">
        <v>21</v>
      </c>
      <c r="W101">
        <v>100</v>
      </c>
      <c r="X101">
        <v>1.5</v>
      </c>
      <c r="Y101">
        <v>100</v>
      </c>
      <c r="AA101">
        <v>159</v>
      </c>
      <c r="AB101">
        <v>22</v>
      </c>
      <c r="AC101">
        <v>4</v>
      </c>
      <c r="AD101">
        <v>60</v>
      </c>
      <c r="AE101">
        <v>539</v>
      </c>
      <c r="AF101">
        <v>599</v>
      </c>
      <c r="AG101">
        <v>0</v>
      </c>
      <c r="AH101">
        <v>0</v>
      </c>
      <c r="AI101">
        <v>13</v>
      </c>
      <c r="AJ101">
        <v>97.222222000000002</v>
      </c>
      <c r="AK101">
        <v>1.1879999999999999</v>
      </c>
      <c r="AL101">
        <v>100</v>
      </c>
    </row>
    <row r="102" spans="1:38">
      <c r="A102">
        <v>160</v>
      </c>
      <c r="B102">
        <v>21</v>
      </c>
      <c r="C102">
        <v>1</v>
      </c>
      <c r="D102">
        <v>6</v>
      </c>
      <c r="E102">
        <v>0</v>
      </c>
      <c r="F102">
        <v>31</v>
      </c>
      <c r="G102">
        <v>0</v>
      </c>
      <c r="H102">
        <v>0</v>
      </c>
      <c r="I102">
        <v>14</v>
      </c>
      <c r="J102">
        <v>90.277777999999998</v>
      </c>
      <c r="K102">
        <v>0.95299999999999996</v>
      </c>
      <c r="L102">
        <v>100</v>
      </c>
      <c r="N102">
        <v>160</v>
      </c>
      <c r="O102">
        <v>27</v>
      </c>
      <c r="P102">
        <v>1</v>
      </c>
      <c r="Q102">
        <v>70</v>
      </c>
      <c r="R102">
        <v>963</v>
      </c>
      <c r="S102">
        <v>1053</v>
      </c>
      <c r="T102">
        <v>0</v>
      </c>
      <c r="U102">
        <v>0</v>
      </c>
      <c r="V102">
        <v>13</v>
      </c>
      <c r="W102">
        <v>84.722222000000002</v>
      </c>
      <c r="X102">
        <v>1.4690000000000001</v>
      </c>
      <c r="Y102">
        <v>100</v>
      </c>
      <c r="AA102">
        <v>160</v>
      </c>
      <c r="AB102">
        <v>21</v>
      </c>
      <c r="AC102">
        <v>4</v>
      </c>
      <c r="AD102">
        <v>42</v>
      </c>
      <c r="AE102">
        <v>3382</v>
      </c>
      <c r="AF102">
        <v>3472</v>
      </c>
      <c r="AG102">
        <v>0</v>
      </c>
      <c r="AH102">
        <v>0</v>
      </c>
      <c r="AI102">
        <v>10</v>
      </c>
      <c r="AJ102">
        <v>100</v>
      </c>
      <c r="AK102">
        <v>1.1719999999999999</v>
      </c>
      <c r="AL102">
        <v>100</v>
      </c>
    </row>
    <row r="104" spans="1:38">
      <c r="D104">
        <f t="shared" ref="D104:H104" si="0" xml:space="preserve"> AVERAGE(D3:D102)</f>
        <v>22.17</v>
      </c>
      <c r="E104">
        <f t="shared" si="0"/>
        <v>52.52</v>
      </c>
      <c r="F104">
        <f t="shared" si="0"/>
        <v>102.39</v>
      </c>
      <c r="G104">
        <f t="shared" si="0"/>
        <v>5.03</v>
      </c>
      <c r="H104">
        <f t="shared" si="0"/>
        <v>0.09</v>
      </c>
      <c r="I104">
        <f xml:space="preserve"> AVERAGE(I3:I102)</f>
        <v>13.99</v>
      </c>
      <c r="J104">
        <f xml:space="preserve"> AVERAGE(J3:J102)</f>
        <v>95.874999920000008</v>
      </c>
      <c r="Q104">
        <f t="shared" ref="Q104:U104" si="1" xml:space="preserve"> AVERAGE(Q3:Q102)</f>
        <v>113.87</v>
      </c>
      <c r="R104">
        <f t="shared" si="1"/>
        <v>199.96</v>
      </c>
      <c r="S104">
        <f t="shared" si="1"/>
        <v>250.66</v>
      </c>
      <c r="T104">
        <f t="shared" si="1"/>
        <v>3.96</v>
      </c>
      <c r="U104">
        <f t="shared" si="1"/>
        <v>0</v>
      </c>
      <c r="V104">
        <f xml:space="preserve"> AVERAGE(V3:V102)</f>
        <v>13.78</v>
      </c>
      <c r="W104">
        <f xml:space="preserve"> AVERAGE(W3:W102)</f>
        <v>97.444444360000034</v>
      </c>
      <c r="AD104">
        <f t="shared" ref="AD104:AI104" si="2" xml:space="preserve"> AVERAGE(AD3:AD102)</f>
        <v>84.32</v>
      </c>
      <c r="AE104">
        <f t="shared" si="2"/>
        <v>173.7</v>
      </c>
      <c r="AF104">
        <f t="shared" si="2"/>
        <v>226.8</v>
      </c>
      <c r="AG104">
        <f t="shared" si="2"/>
        <v>9.98</v>
      </c>
      <c r="AH104">
        <f t="shared" si="2"/>
        <v>0</v>
      </c>
      <c r="AI104">
        <f t="shared" si="2"/>
        <v>12.43</v>
      </c>
      <c r="AJ104">
        <f xml:space="preserve"> AVERAGE(AJ3:AJ102)</f>
        <v>98.319444370000042</v>
      </c>
    </row>
    <row r="105" spans="1:38">
      <c r="D105">
        <v>197.17</v>
      </c>
      <c r="E105">
        <v>282.27</v>
      </c>
      <c r="F105">
        <v>325.77</v>
      </c>
      <c r="G105">
        <v>3.74</v>
      </c>
      <c r="H105">
        <v>0</v>
      </c>
      <c r="I105">
        <v>12.99</v>
      </c>
    </row>
    <row r="106" spans="1:38">
      <c r="A106">
        <v>61</v>
      </c>
      <c r="B106">
        <v>32</v>
      </c>
      <c r="C106">
        <v>2</v>
      </c>
      <c r="D106">
        <v>251</v>
      </c>
      <c r="E106">
        <v>0</v>
      </c>
      <c r="F106">
        <v>0</v>
      </c>
      <c r="G106">
        <v>0</v>
      </c>
      <c r="H106">
        <v>0</v>
      </c>
      <c r="I106">
        <v>17</v>
      </c>
      <c r="J106">
        <v>100</v>
      </c>
      <c r="K106">
        <v>1.9219999999999999</v>
      </c>
      <c r="L106">
        <v>100</v>
      </c>
    </row>
    <row r="107" spans="1:38">
      <c r="A107">
        <v>62</v>
      </c>
      <c r="B107">
        <v>35</v>
      </c>
      <c r="C107">
        <v>2</v>
      </c>
      <c r="D107">
        <v>251</v>
      </c>
      <c r="E107">
        <v>153</v>
      </c>
      <c r="F107">
        <v>243</v>
      </c>
      <c r="G107">
        <v>0</v>
      </c>
      <c r="H107">
        <v>0</v>
      </c>
      <c r="I107">
        <v>19</v>
      </c>
      <c r="J107">
        <v>87.5</v>
      </c>
      <c r="K107">
        <v>2.1560000000000001</v>
      </c>
      <c r="L107">
        <v>100</v>
      </c>
      <c r="Q107" t="s">
        <v>5</v>
      </c>
      <c r="R107" t="s">
        <v>60</v>
      </c>
      <c r="T107" t="s">
        <v>61</v>
      </c>
      <c r="U107" t="s">
        <v>62</v>
      </c>
      <c r="V107" t="s">
        <v>63</v>
      </c>
      <c r="W107" t="s">
        <v>64</v>
      </c>
      <c r="X107" t="s">
        <v>65</v>
      </c>
      <c r="Y107" t="s">
        <v>66</v>
      </c>
    </row>
    <row r="108" spans="1:38">
      <c r="A108">
        <v>63</v>
      </c>
      <c r="B108">
        <v>36</v>
      </c>
      <c r="C108">
        <v>0</v>
      </c>
      <c r="D108">
        <v>234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100</v>
      </c>
      <c r="K108">
        <v>1.8280000000000001</v>
      </c>
      <c r="L108">
        <v>100</v>
      </c>
      <c r="Q108">
        <v>20</v>
      </c>
      <c r="R108">
        <v>35</v>
      </c>
      <c r="T108">
        <v>22.17</v>
      </c>
      <c r="U108">
        <v>52.52</v>
      </c>
      <c r="V108">
        <v>102.39</v>
      </c>
      <c r="W108">
        <v>5.03</v>
      </c>
      <c r="X108">
        <v>0.09</v>
      </c>
      <c r="Y108">
        <v>13.99</v>
      </c>
    </row>
    <row r="109" spans="1:38">
      <c r="A109">
        <v>64</v>
      </c>
      <c r="B109">
        <v>38</v>
      </c>
      <c r="C109">
        <v>0</v>
      </c>
      <c r="D109">
        <v>231</v>
      </c>
      <c r="E109">
        <v>28</v>
      </c>
      <c r="F109">
        <v>88</v>
      </c>
      <c r="G109">
        <v>0</v>
      </c>
      <c r="H109">
        <v>0</v>
      </c>
      <c r="I109">
        <v>16</v>
      </c>
      <c r="J109">
        <v>98.611110999999994</v>
      </c>
      <c r="K109">
        <v>1.9850000000000001</v>
      </c>
      <c r="L109">
        <v>100</v>
      </c>
      <c r="Q109">
        <v>30</v>
      </c>
      <c r="R109">
        <v>35</v>
      </c>
      <c r="T109">
        <v>197.17</v>
      </c>
      <c r="U109">
        <v>282.27</v>
      </c>
      <c r="V109">
        <v>325.77</v>
      </c>
      <c r="W109">
        <v>3.74</v>
      </c>
      <c r="X109">
        <v>0</v>
      </c>
      <c r="Y109">
        <v>12.99</v>
      </c>
    </row>
    <row r="110" spans="1:38">
      <c r="A110">
        <v>65</v>
      </c>
      <c r="B110">
        <v>36</v>
      </c>
      <c r="C110">
        <v>0</v>
      </c>
      <c r="D110">
        <v>230</v>
      </c>
      <c r="E110">
        <v>240</v>
      </c>
      <c r="F110">
        <v>330</v>
      </c>
      <c r="G110">
        <v>0</v>
      </c>
      <c r="H110">
        <v>0</v>
      </c>
      <c r="I110">
        <v>18</v>
      </c>
      <c r="J110">
        <v>100</v>
      </c>
      <c r="K110">
        <v>2.0150000000000001</v>
      </c>
      <c r="L110">
        <v>100</v>
      </c>
      <c r="Q110">
        <v>25</v>
      </c>
      <c r="R110">
        <v>35</v>
      </c>
      <c r="T110">
        <v>113.87</v>
      </c>
      <c r="U110">
        <v>199.96</v>
      </c>
      <c r="V110">
        <v>250.66</v>
      </c>
      <c r="W110">
        <v>3.96</v>
      </c>
      <c r="X110">
        <v>0</v>
      </c>
      <c r="Y110">
        <v>13.78</v>
      </c>
    </row>
    <row r="111" spans="1:38">
      <c r="A111">
        <v>66</v>
      </c>
      <c r="B111">
        <v>32</v>
      </c>
      <c r="C111">
        <v>1</v>
      </c>
      <c r="D111">
        <v>246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100</v>
      </c>
      <c r="K111">
        <v>1.875</v>
      </c>
      <c r="L111">
        <v>100</v>
      </c>
      <c r="Q111">
        <v>25</v>
      </c>
      <c r="R111">
        <v>25</v>
      </c>
      <c r="T111">
        <v>84.32</v>
      </c>
      <c r="U111">
        <v>173.7</v>
      </c>
      <c r="V111">
        <v>226.8</v>
      </c>
      <c r="W111">
        <v>9.98</v>
      </c>
      <c r="X111">
        <v>0</v>
      </c>
      <c r="Y111">
        <v>12.43</v>
      </c>
    </row>
    <row r="112" spans="1:38">
      <c r="A112">
        <v>67</v>
      </c>
      <c r="B112">
        <v>32</v>
      </c>
      <c r="C112">
        <v>1</v>
      </c>
      <c r="D112">
        <v>281</v>
      </c>
      <c r="E112">
        <v>6</v>
      </c>
      <c r="F112">
        <v>36</v>
      </c>
      <c r="G112">
        <v>45</v>
      </c>
      <c r="H112">
        <v>0</v>
      </c>
      <c r="I112">
        <v>20</v>
      </c>
      <c r="J112">
        <v>98.611110999999994</v>
      </c>
      <c r="K112">
        <v>1.954</v>
      </c>
      <c r="L112">
        <v>100</v>
      </c>
    </row>
    <row r="113" spans="1:12">
      <c r="A113">
        <v>68</v>
      </c>
      <c r="B113">
        <v>30</v>
      </c>
      <c r="C113">
        <v>1</v>
      </c>
      <c r="D113">
        <v>292</v>
      </c>
      <c r="E113">
        <v>0</v>
      </c>
      <c r="F113">
        <v>0</v>
      </c>
      <c r="G113">
        <v>0</v>
      </c>
      <c r="H113">
        <v>0</v>
      </c>
      <c r="I113">
        <v>24</v>
      </c>
      <c r="J113">
        <v>88.888889000000006</v>
      </c>
      <c r="K113">
        <v>1.7649999999999999</v>
      </c>
      <c r="L113">
        <v>100</v>
      </c>
    </row>
    <row r="114" spans="1:12">
      <c r="A114">
        <v>69</v>
      </c>
      <c r="B114">
        <v>31</v>
      </c>
      <c r="C114">
        <v>1</v>
      </c>
      <c r="D114">
        <v>276</v>
      </c>
      <c r="E114">
        <v>65</v>
      </c>
      <c r="F114">
        <v>95</v>
      </c>
      <c r="G114">
        <v>0</v>
      </c>
      <c r="H114">
        <v>0</v>
      </c>
      <c r="I114">
        <v>45</v>
      </c>
      <c r="J114">
        <v>100</v>
      </c>
      <c r="K114">
        <v>1.7350000000000001</v>
      </c>
      <c r="L114">
        <v>100</v>
      </c>
    </row>
    <row r="115" spans="1:12">
      <c r="A115">
        <v>70</v>
      </c>
      <c r="B115">
        <v>31</v>
      </c>
      <c r="C115">
        <v>1</v>
      </c>
      <c r="D115">
        <v>314</v>
      </c>
      <c r="E115">
        <v>188</v>
      </c>
      <c r="F115">
        <v>278</v>
      </c>
      <c r="G115">
        <v>0</v>
      </c>
      <c r="H115">
        <v>0</v>
      </c>
      <c r="I115">
        <v>26</v>
      </c>
      <c r="J115">
        <v>100</v>
      </c>
      <c r="K115">
        <v>1.718</v>
      </c>
      <c r="L115">
        <v>100</v>
      </c>
    </row>
    <row r="116" spans="1:12">
      <c r="A116">
        <v>71</v>
      </c>
      <c r="B116">
        <v>29</v>
      </c>
      <c r="C116">
        <v>0</v>
      </c>
      <c r="D116">
        <v>315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98.611110999999994</v>
      </c>
      <c r="K116">
        <v>1.766</v>
      </c>
      <c r="L116">
        <v>100</v>
      </c>
    </row>
    <row r="117" spans="1:12">
      <c r="A117">
        <v>72</v>
      </c>
      <c r="B117">
        <v>29</v>
      </c>
      <c r="C117">
        <v>0</v>
      </c>
      <c r="D117">
        <v>312</v>
      </c>
      <c r="E117">
        <v>11</v>
      </c>
      <c r="F117">
        <v>41</v>
      </c>
      <c r="G117">
        <v>0</v>
      </c>
      <c r="H117">
        <v>0</v>
      </c>
      <c r="I117">
        <v>44</v>
      </c>
      <c r="J117">
        <v>100</v>
      </c>
      <c r="K117">
        <v>1.6719999999999999</v>
      </c>
      <c r="L117">
        <v>100</v>
      </c>
    </row>
    <row r="118" spans="1:12">
      <c r="A118">
        <v>73</v>
      </c>
      <c r="B118">
        <v>29</v>
      </c>
      <c r="C118">
        <v>0</v>
      </c>
      <c r="D118">
        <v>309</v>
      </c>
      <c r="E118">
        <v>217</v>
      </c>
      <c r="F118">
        <v>307</v>
      </c>
      <c r="G118">
        <v>0</v>
      </c>
      <c r="H118">
        <v>0</v>
      </c>
      <c r="I118">
        <v>34</v>
      </c>
      <c r="J118">
        <v>100</v>
      </c>
      <c r="K118">
        <v>1.64</v>
      </c>
      <c r="L118">
        <v>100</v>
      </c>
    </row>
    <row r="119" spans="1:12">
      <c r="A119">
        <v>74</v>
      </c>
      <c r="B119">
        <v>27</v>
      </c>
      <c r="C119">
        <v>0</v>
      </c>
      <c r="D119">
        <v>258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100</v>
      </c>
      <c r="K119">
        <v>1.7190000000000001</v>
      </c>
      <c r="L119">
        <v>100</v>
      </c>
    </row>
    <row r="120" spans="1:12">
      <c r="A120">
        <v>75</v>
      </c>
      <c r="B120">
        <v>29</v>
      </c>
      <c r="C120">
        <v>0</v>
      </c>
      <c r="D120">
        <v>227</v>
      </c>
      <c r="E120">
        <v>1753</v>
      </c>
      <c r="F120">
        <v>1813</v>
      </c>
      <c r="G120">
        <v>0</v>
      </c>
      <c r="H120">
        <v>0</v>
      </c>
      <c r="I120">
        <v>18</v>
      </c>
      <c r="J120">
        <v>98.611110999999994</v>
      </c>
      <c r="K120">
        <v>1.6719999999999999</v>
      </c>
      <c r="L120">
        <v>100</v>
      </c>
    </row>
    <row r="121" spans="1:12">
      <c r="A121">
        <v>76</v>
      </c>
      <c r="B121">
        <v>29</v>
      </c>
      <c r="C121">
        <v>1</v>
      </c>
      <c r="D121">
        <v>222</v>
      </c>
      <c r="E121">
        <v>2790</v>
      </c>
      <c r="F121">
        <v>2850</v>
      </c>
      <c r="G121">
        <v>32</v>
      </c>
      <c r="H121">
        <v>0</v>
      </c>
      <c r="I121">
        <v>11</v>
      </c>
      <c r="J121">
        <v>100</v>
      </c>
      <c r="K121">
        <v>1.7030000000000001</v>
      </c>
      <c r="L121">
        <v>100</v>
      </c>
    </row>
    <row r="122" spans="1:12">
      <c r="A122">
        <v>77</v>
      </c>
      <c r="B122">
        <v>28</v>
      </c>
      <c r="C122">
        <v>1</v>
      </c>
      <c r="D122">
        <v>222</v>
      </c>
      <c r="E122">
        <v>48</v>
      </c>
      <c r="F122">
        <v>108</v>
      </c>
      <c r="G122">
        <v>0</v>
      </c>
      <c r="H122">
        <v>0</v>
      </c>
      <c r="I122">
        <v>2</v>
      </c>
      <c r="J122">
        <v>100</v>
      </c>
      <c r="K122">
        <v>1.625</v>
      </c>
      <c r="L122">
        <v>100</v>
      </c>
    </row>
    <row r="123" spans="1:12">
      <c r="A123">
        <v>78</v>
      </c>
      <c r="B123">
        <v>28</v>
      </c>
      <c r="C123">
        <v>1</v>
      </c>
      <c r="D123">
        <v>186</v>
      </c>
      <c r="E123">
        <v>0</v>
      </c>
      <c r="F123">
        <v>0</v>
      </c>
      <c r="G123">
        <v>0</v>
      </c>
      <c r="H123">
        <v>0</v>
      </c>
      <c r="I123">
        <v>24</v>
      </c>
      <c r="J123">
        <v>100</v>
      </c>
      <c r="K123">
        <v>1.625</v>
      </c>
      <c r="L123">
        <v>100</v>
      </c>
    </row>
    <row r="124" spans="1:12">
      <c r="A124">
        <v>79</v>
      </c>
      <c r="B124">
        <v>32</v>
      </c>
      <c r="C124">
        <v>1</v>
      </c>
      <c r="D124">
        <v>171</v>
      </c>
      <c r="E124">
        <v>1314</v>
      </c>
      <c r="F124">
        <v>1404</v>
      </c>
      <c r="G124">
        <v>0</v>
      </c>
      <c r="H124">
        <v>0</v>
      </c>
      <c r="I124">
        <v>13</v>
      </c>
      <c r="J124">
        <v>86.111110999999994</v>
      </c>
      <c r="K124">
        <v>2.391</v>
      </c>
      <c r="L124">
        <v>100</v>
      </c>
    </row>
    <row r="125" spans="1:12">
      <c r="A125">
        <v>80</v>
      </c>
      <c r="B125">
        <v>31</v>
      </c>
      <c r="C125">
        <v>0</v>
      </c>
      <c r="D125">
        <v>150</v>
      </c>
      <c r="E125">
        <v>1369</v>
      </c>
      <c r="F125">
        <v>1429</v>
      </c>
      <c r="G125">
        <v>0</v>
      </c>
      <c r="H125">
        <v>0</v>
      </c>
      <c r="I125">
        <v>0</v>
      </c>
      <c r="J125">
        <v>98.611110999999994</v>
      </c>
      <c r="K125">
        <v>2.1869999999999998</v>
      </c>
      <c r="L125">
        <v>100</v>
      </c>
    </row>
    <row r="126" spans="1:12">
      <c r="A126">
        <v>81</v>
      </c>
      <c r="B126">
        <v>30</v>
      </c>
      <c r="C126">
        <v>0</v>
      </c>
      <c r="D126">
        <v>132</v>
      </c>
      <c r="E126">
        <v>0</v>
      </c>
      <c r="F126">
        <v>0</v>
      </c>
      <c r="G126">
        <v>0</v>
      </c>
      <c r="H126">
        <v>0</v>
      </c>
      <c r="I126">
        <v>20</v>
      </c>
      <c r="J126">
        <v>100</v>
      </c>
      <c r="K126">
        <v>1.891</v>
      </c>
      <c r="L126">
        <v>100</v>
      </c>
    </row>
    <row r="127" spans="1:12">
      <c r="A127">
        <v>82</v>
      </c>
      <c r="B127">
        <v>32</v>
      </c>
      <c r="C127">
        <v>0</v>
      </c>
      <c r="D127">
        <v>123</v>
      </c>
      <c r="E127">
        <v>2755</v>
      </c>
      <c r="F127">
        <v>2845</v>
      </c>
      <c r="G127">
        <v>0</v>
      </c>
      <c r="H127">
        <v>0</v>
      </c>
      <c r="I127">
        <v>4</v>
      </c>
      <c r="J127">
        <v>100</v>
      </c>
      <c r="K127">
        <v>1.6719999999999999</v>
      </c>
      <c r="L127">
        <v>100</v>
      </c>
    </row>
    <row r="128" spans="1:12">
      <c r="A128">
        <v>83</v>
      </c>
      <c r="B128">
        <v>30</v>
      </c>
      <c r="C128">
        <v>0</v>
      </c>
      <c r="D128">
        <v>114</v>
      </c>
      <c r="E128">
        <v>43</v>
      </c>
      <c r="F128">
        <v>103</v>
      </c>
      <c r="G128">
        <v>0</v>
      </c>
      <c r="H128">
        <v>0</v>
      </c>
      <c r="I128">
        <v>9</v>
      </c>
      <c r="J128">
        <v>100</v>
      </c>
      <c r="K128">
        <v>1.7030000000000001</v>
      </c>
      <c r="L128">
        <v>100</v>
      </c>
    </row>
    <row r="129" spans="1:12">
      <c r="A129">
        <v>84</v>
      </c>
      <c r="B129">
        <v>31</v>
      </c>
      <c r="C129">
        <v>1</v>
      </c>
      <c r="D129">
        <v>144</v>
      </c>
      <c r="E129">
        <v>9</v>
      </c>
      <c r="F129">
        <v>69</v>
      </c>
      <c r="G129">
        <v>30</v>
      </c>
      <c r="H129">
        <v>0</v>
      </c>
      <c r="I129">
        <v>20</v>
      </c>
      <c r="J129">
        <v>97.222222000000002</v>
      </c>
      <c r="K129">
        <v>1.6719999999999999</v>
      </c>
      <c r="L129">
        <v>100</v>
      </c>
    </row>
    <row r="130" spans="1:12">
      <c r="A130">
        <v>85</v>
      </c>
      <c r="B130">
        <v>30</v>
      </c>
      <c r="C130">
        <v>1</v>
      </c>
      <c r="D130">
        <v>132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100</v>
      </c>
      <c r="K130">
        <v>1.5780000000000001</v>
      </c>
      <c r="L130">
        <v>100</v>
      </c>
    </row>
    <row r="131" spans="1:12">
      <c r="A131">
        <v>86</v>
      </c>
      <c r="B131">
        <v>32</v>
      </c>
      <c r="C131">
        <v>1</v>
      </c>
      <c r="D131">
        <v>152</v>
      </c>
      <c r="E131">
        <v>24</v>
      </c>
      <c r="F131">
        <v>84</v>
      </c>
      <c r="G131">
        <v>0</v>
      </c>
      <c r="H131">
        <v>0</v>
      </c>
      <c r="I131">
        <v>3</v>
      </c>
      <c r="J131">
        <v>93.055555999999996</v>
      </c>
      <c r="K131">
        <v>1.6870000000000001</v>
      </c>
      <c r="L131">
        <v>100</v>
      </c>
    </row>
    <row r="132" spans="1:12">
      <c r="A132">
        <v>87</v>
      </c>
      <c r="B132">
        <v>31</v>
      </c>
      <c r="C132">
        <v>1</v>
      </c>
      <c r="D132">
        <v>182</v>
      </c>
      <c r="E132">
        <v>0</v>
      </c>
      <c r="F132">
        <v>0</v>
      </c>
      <c r="G132">
        <v>0</v>
      </c>
      <c r="H132">
        <v>0</v>
      </c>
      <c r="I132">
        <v>24</v>
      </c>
      <c r="J132">
        <v>100</v>
      </c>
      <c r="K132">
        <v>1.766</v>
      </c>
      <c r="L132">
        <v>100</v>
      </c>
    </row>
    <row r="133" spans="1:12">
      <c r="A133">
        <v>88</v>
      </c>
      <c r="B133">
        <v>31</v>
      </c>
      <c r="C133">
        <v>1</v>
      </c>
      <c r="D133">
        <v>166</v>
      </c>
      <c r="E133">
        <v>72</v>
      </c>
      <c r="F133">
        <v>162</v>
      </c>
      <c r="G133">
        <v>0</v>
      </c>
      <c r="H133">
        <v>0</v>
      </c>
      <c r="I133">
        <v>8</v>
      </c>
      <c r="J133">
        <v>94.444444000000004</v>
      </c>
      <c r="K133">
        <v>1.875</v>
      </c>
      <c r="L133">
        <v>100</v>
      </c>
    </row>
    <row r="134" spans="1:12">
      <c r="A134">
        <v>89</v>
      </c>
      <c r="B134">
        <v>33</v>
      </c>
      <c r="C134">
        <v>0</v>
      </c>
      <c r="D134">
        <v>169</v>
      </c>
      <c r="E134">
        <v>33</v>
      </c>
      <c r="F134">
        <v>93</v>
      </c>
      <c r="G134">
        <v>0</v>
      </c>
      <c r="H134">
        <v>0</v>
      </c>
      <c r="I134">
        <v>0</v>
      </c>
      <c r="J134">
        <v>94.444444000000004</v>
      </c>
      <c r="K134">
        <v>1.7190000000000001</v>
      </c>
      <c r="L134">
        <v>100</v>
      </c>
    </row>
    <row r="135" spans="1:12">
      <c r="A135">
        <v>90</v>
      </c>
      <c r="B135">
        <v>34</v>
      </c>
      <c r="C135">
        <v>0</v>
      </c>
      <c r="D135">
        <v>164</v>
      </c>
      <c r="E135">
        <v>0</v>
      </c>
      <c r="F135">
        <v>0</v>
      </c>
      <c r="G135">
        <v>0</v>
      </c>
      <c r="H135">
        <v>0</v>
      </c>
      <c r="I135">
        <v>22</v>
      </c>
      <c r="J135">
        <v>100</v>
      </c>
      <c r="K135">
        <v>1.7030000000000001</v>
      </c>
      <c r="L135">
        <v>100</v>
      </c>
    </row>
    <row r="136" spans="1:12">
      <c r="A136">
        <v>91</v>
      </c>
      <c r="B136">
        <v>36</v>
      </c>
      <c r="C136">
        <v>0</v>
      </c>
      <c r="D136">
        <v>183</v>
      </c>
      <c r="E136">
        <v>57</v>
      </c>
      <c r="F136">
        <v>147</v>
      </c>
      <c r="G136">
        <v>0</v>
      </c>
      <c r="H136">
        <v>0</v>
      </c>
      <c r="I136">
        <v>15</v>
      </c>
      <c r="J136">
        <v>94.444444000000004</v>
      </c>
      <c r="K136">
        <v>1.875</v>
      </c>
      <c r="L136">
        <v>100</v>
      </c>
    </row>
    <row r="137" spans="1:12">
      <c r="A137">
        <v>92</v>
      </c>
      <c r="B137">
        <v>34</v>
      </c>
      <c r="C137">
        <v>0</v>
      </c>
      <c r="D137">
        <v>206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100</v>
      </c>
      <c r="K137">
        <v>1.891</v>
      </c>
      <c r="L137">
        <v>100</v>
      </c>
    </row>
    <row r="138" spans="1:12">
      <c r="A138">
        <v>93</v>
      </c>
      <c r="B138">
        <v>33</v>
      </c>
      <c r="C138">
        <v>1</v>
      </c>
      <c r="D138">
        <v>223</v>
      </c>
      <c r="E138">
        <v>26</v>
      </c>
      <c r="F138">
        <v>56</v>
      </c>
      <c r="G138">
        <v>10</v>
      </c>
      <c r="H138">
        <v>0</v>
      </c>
      <c r="I138">
        <v>15</v>
      </c>
      <c r="J138">
        <v>94.444444000000004</v>
      </c>
      <c r="K138">
        <v>1.921</v>
      </c>
      <c r="L138">
        <v>100</v>
      </c>
    </row>
    <row r="139" spans="1:12">
      <c r="A139">
        <v>94</v>
      </c>
      <c r="B139">
        <v>31</v>
      </c>
      <c r="C139">
        <v>1</v>
      </c>
      <c r="D139">
        <v>240</v>
      </c>
      <c r="E139">
        <v>0</v>
      </c>
      <c r="F139">
        <v>0</v>
      </c>
      <c r="G139">
        <v>0</v>
      </c>
      <c r="H139">
        <v>0</v>
      </c>
      <c r="I139">
        <v>24</v>
      </c>
      <c r="J139">
        <v>100</v>
      </c>
      <c r="K139">
        <v>1.9379999999999999</v>
      </c>
      <c r="L139">
        <v>100</v>
      </c>
    </row>
    <row r="140" spans="1:12">
      <c r="A140">
        <v>95</v>
      </c>
      <c r="B140">
        <v>31</v>
      </c>
      <c r="C140">
        <v>1</v>
      </c>
      <c r="D140">
        <v>222</v>
      </c>
      <c r="E140">
        <v>175</v>
      </c>
      <c r="F140">
        <v>265</v>
      </c>
      <c r="G140">
        <v>0</v>
      </c>
      <c r="H140">
        <v>0</v>
      </c>
      <c r="I140">
        <v>8</v>
      </c>
      <c r="J140">
        <v>91.666667000000004</v>
      </c>
      <c r="K140">
        <v>1.75</v>
      </c>
      <c r="L140">
        <v>100</v>
      </c>
    </row>
    <row r="141" spans="1:12">
      <c r="A141">
        <v>96</v>
      </c>
      <c r="B141">
        <v>31</v>
      </c>
      <c r="C141">
        <v>0</v>
      </c>
      <c r="D141">
        <v>225</v>
      </c>
      <c r="E141">
        <v>445</v>
      </c>
      <c r="F141">
        <v>535</v>
      </c>
      <c r="G141">
        <v>0</v>
      </c>
      <c r="H141">
        <v>0</v>
      </c>
      <c r="I141">
        <v>0</v>
      </c>
      <c r="J141">
        <v>94.444444000000004</v>
      </c>
      <c r="K141">
        <v>1.7030000000000001</v>
      </c>
      <c r="L141">
        <v>100</v>
      </c>
    </row>
    <row r="142" spans="1:12">
      <c r="A142">
        <v>97</v>
      </c>
      <c r="B142">
        <v>27</v>
      </c>
      <c r="C142">
        <v>1</v>
      </c>
      <c r="D142">
        <v>232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100</v>
      </c>
      <c r="K142">
        <v>1.5940000000000001</v>
      </c>
      <c r="L142">
        <v>100</v>
      </c>
    </row>
    <row r="143" spans="1:12">
      <c r="A143">
        <v>98</v>
      </c>
      <c r="B143">
        <v>27</v>
      </c>
      <c r="C143">
        <v>1</v>
      </c>
      <c r="D143">
        <v>262</v>
      </c>
      <c r="E143">
        <v>12</v>
      </c>
      <c r="F143">
        <v>42</v>
      </c>
      <c r="G143">
        <v>38</v>
      </c>
      <c r="H143">
        <v>0</v>
      </c>
      <c r="I143">
        <v>9</v>
      </c>
      <c r="J143">
        <v>98.611110999999994</v>
      </c>
      <c r="K143">
        <v>1.609</v>
      </c>
      <c r="L143">
        <v>100</v>
      </c>
    </row>
    <row r="144" spans="1:12">
      <c r="A144">
        <v>99</v>
      </c>
      <c r="B144">
        <v>27</v>
      </c>
      <c r="C144">
        <v>1</v>
      </c>
      <c r="D144">
        <v>258</v>
      </c>
      <c r="E144">
        <v>0</v>
      </c>
      <c r="F144">
        <v>0</v>
      </c>
      <c r="G144">
        <v>0</v>
      </c>
      <c r="H144">
        <v>0</v>
      </c>
      <c r="I144">
        <v>24</v>
      </c>
      <c r="J144">
        <v>100</v>
      </c>
      <c r="K144">
        <v>1.5780000000000001</v>
      </c>
      <c r="L144">
        <v>100</v>
      </c>
    </row>
    <row r="145" spans="1:12">
      <c r="A145">
        <v>100</v>
      </c>
      <c r="B145">
        <v>27</v>
      </c>
      <c r="C145">
        <v>1</v>
      </c>
      <c r="D145">
        <v>232</v>
      </c>
      <c r="E145">
        <v>170</v>
      </c>
      <c r="F145">
        <v>260</v>
      </c>
      <c r="G145">
        <v>0</v>
      </c>
      <c r="H145">
        <v>0</v>
      </c>
      <c r="I145">
        <v>5</v>
      </c>
      <c r="J145">
        <v>95.833332999999996</v>
      </c>
      <c r="K145">
        <v>1.61</v>
      </c>
      <c r="L145">
        <v>100</v>
      </c>
    </row>
    <row r="146" spans="1:12">
      <c r="A146">
        <v>101</v>
      </c>
      <c r="B146">
        <v>28</v>
      </c>
      <c r="C146">
        <v>0</v>
      </c>
      <c r="D146">
        <v>220</v>
      </c>
      <c r="E146">
        <v>2860</v>
      </c>
      <c r="F146">
        <v>2950</v>
      </c>
      <c r="G146">
        <v>0</v>
      </c>
      <c r="H146">
        <v>0</v>
      </c>
      <c r="I146">
        <v>0</v>
      </c>
      <c r="J146">
        <v>93.055555999999996</v>
      </c>
      <c r="K146">
        <v>1.5149999999999999</v>
      </c>
      <c r="L146">
        <v>100</v>
      </c>
    </row>
    <row r="147" spans="1:12">
      <c r="A147">
        <v>102</v>
      </c>
      <c r="B147">
        <v>26</v>
      </c>
      <c r="C147">
        <v>0</v>
      </c>
      <c r="D147">
        <v>168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100</v>
      </c>
      <c r="K147">
        <v>1.5</v>
      </c>
      <c r="L147">
        <v>100</v>
      </c>
    </row>
    <row r="148" spans="1:12">
      <c r="A148">
        <v>103</v>
      </c>
      <c r="B148">
        <v>27</v>
      </c>
      <c r="C148">
        <v>1</v>
      </c>
      <c r="D148">
        <v>168</v>
      </c>
      <c r="E148">
        <v>462</v>
      </c>
      <c r="F148">
        <v>492</v>
      </c>
      <c r="G148">
        <v>10</v>
      </c>
      <c r="H148">
        <v>0</v>
      </c>
      <c r="I148">
        <v>18</v>
      </c>
      <c r="J148">
        <v>100</v>
      </c>
      <c r="K148">
        <v>1.4690000000000001</v>
      </c>
      <c r="L148">
        <v>100</v>
      </c>
    </row>
    <row r="149" spans="1:12">
      <c r="A149">
        <v>104</v>
      </c>
      <c r="B149">
        <v>27</v>
      </c>
      <c r="C149">
        <v>1</v>
      </c>
      <c r="D149">
        <v>179</v>
      </c>
      <c r="E149">
        <v>302</v>
      </c>
      <c r="F149">
        <v>392</v>
      </c>
      <c r="G149">
        <v>0</v>
      </c>
      <c r="H149">
        <v>0</v>
      </c>
      <c r="I149">
        <v>22</v>
      </c>
      <c r="J149">
        <v>84.722222000000002</v>
      </c>
      <c r="K149">
        <v>1.5309999999999999</v>
      </c>
      <c r="L149">
        <v>100</v>
      </c>
    </row>
    <row r="150" spans="1:12">
      <c r="A150">
        <v>105</v>
      </c>
      <c r="B150">
        <v>28</v>
      </c>
      <c r="C150">
        <v>0</v>
      </c>
      <c r="D150">
        <v>138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100</v>
      </c>
      <c r="K150">
        <v>1.516</v>
      </c>
      <c r="L150">
        <v>100</v>
      </c>
    </row>
    <row r="151" spans="1:12">
      <c r="A151">
        <v>106</v>
      </c>
      <c r="B151">
        <v>30</v>
      </c>
      <c r="C151">
        <v>0</v>
      </c>
      <c r="D151">
        <v>135</v>
      </c>
      <c r="E151">
        <v>2740</v>
      </c>
      <c r="F151">
        <v>2800</v>
      </c>
      <c r="G151">
        <v>0</v>
      </c>
      <c r="H151">
        <v>0</v>
      </c>
      <c r="I151">
        <v>11</v>
      </c>
      <c r="J151">
        <v>94.444444000000004</v>
      </c>
      <c r="K151">
        <v>1.6870000000000001</v>
      </c>
      <c r="L151">
        <v>100</v>
      </c>
    </row>
    <row r="152" spans="1:12">
      <c r="A152">
        <v>107</v>
      </c>
      <c r="B152">
        <v>29</v>
      </c>
      <c r="C152">
        <v>0</v>
      </c>
      <c r="D152">
        <v>129</v>
      </c>
      <c r="E152">
        <v>1913</v>
      </c>
      <c r="F152">
        <v>2003</v>
      </c>
      <c r="G152">
        <v>0</v>
      </c>
      <c r="H152">
        <v>0</v>
      </c>
      <c r="I152">
        <v>15</v>
      </c>
      <c r="J152">
        <v>100</v>
      </c>
      <c r="K152">
        <v>1.6879999999999999</v>
      </c>
      <c r="L152">
        <v>100</v>
      </c>
    </row>
    <row r="153" spans="1:12">
      <c r="A153">
        <v>108</v>
      </c>
      <c r="B153">
        <v>28</v>
      </c>
      <c r="C153">
        <v>0</v>
      </c>
      <c r="D153">
        <v>110</v>
      </c>
      <c r="E153">
        <v>17</v>
      </c>
      <c r="F153">
        <v>77</v>
      </c>
      <c r="G153">
        <v>0</v>
      </c>
      <c r="H153">
        <v>0</v>
      </c>
      <c r="I153">
        <v>0</v>
      </c>
      <c r="J153">
        <v>100</v>
      </c>
      <c r="K153">
        <v>1.5940000000000001</v>
      </c>
      <c r="L153">
        <v>100</v>
      </c>
    </row>
    <row r="154" spans="1:12">
      <c r="A154">
        <v>109</v>
      </c>
      <c r="B154">
        <v>27</v>
      </c>
      <c r="C154">
        <v>0</v>
      </c>
      <c r="D154">
        <v>116</v>
      </c>
      <c r="E154">
        <v>0</v>
      </c>
      <c r="F154">
        <v>0</v>
      </c>
      <c r="G154">
        <v>0</v>
      </c>
      <c r="H154">
        <v>0</v>
      </c>
      <c r="I154">
        <v>18</v>
      </c>
      <c r="J154">
        <v>100</v>
      </c>
      <c r="K154">
        <v>1.5780000000000001</v>
      </c>
      <c r="L154">
        <v>100</v>
      </c>
    </row>
    <row r="155" spans="1:12">
      <c r="A155">
        <v>110</v>
      </c>
      <c r="B155">
        <v>30</v>
      </c>
      <c r="C155">
        <v>0</v>
      </c>
      <c r="D155">
        <v>106</v>
      </c>
      <c r="E155">
        <v>1555</v>
      </c>
      <c r="F155">
        <v>1645</v>
      </c>
      <c r="G155">
        <v>0</v>
      </c>
      <c r="H155">
        <v>0</v>
      </c>
      <c r="I155">
        <v>7</v>
      </c>
      <c r="J155">
        <v>95.833332999999996</v>
      </c>
      <c r="K155">
        <v>1.5309999999999999</v>
      </c>
      <c r="L155">
        <v>100</v>
      </c>
    </row>
    <row r="156" spans="1:12">
      <c r="A156">
        <v>111</v>
      </c>
      <c r="B156">
        <v>31</v>
      </c>
      <c r="C156">
        <v>0</v>
      </c>
      <c r="D156">
        <v>102</v>
      </c>
      <c r="E156">
        <v>20</v>
      </c>
      <c r="F156">
        <v>80</v>
      </c>
      <c r="G156">
        <v>0</v>
      </c>
      <c r="H156">
        <v>0</v>
      </c>
      <c r="I156">
        <v>6</v>
      </c>
      <c r="J156">
        <v>95.833332999999996</v>
      </c>
      <c r="K156">
        <v>1.641</v>
      </c>
      <c r="L156">
        <v>100</v>
      </c>
    </row>
    <row r="157" spans="1:12">
      <c r="A157">
        <v>112</v>
      </c>
      <c r="B157">
        <v>32</v>
      </c>
      <c r="C157">
        <v>0</v>
      </c>
      <c r="D157">
        <v>110</v>
      </c>
      <c r="E157">
        <v>2055</v>
      </c>
      <c r="F157">
        <v>2145</v>
      </c>
      <c r="G157">
        <v>0</v>
      </c>
      <c r="H157">
        <v>0</v>
      </c>
      <c r="I157">
        <v>23</v>
      </c>
      <c r="J157">
        <v>100</v>
      </c>
      <c r="K157">
        <v>1.6870000000000001</v>
      </c>
      <c r="L157">
        <v>100</v>
      </c>
    </row>
    <row r="158" spans="1:12">
      <c r="A158">
        <v>113</v>
      </c>
      <c r="B158">
        <v>29</v>
      </c>
      <c r="C158">
        <v>0</v>
      </c>
      <c r="D158">
        <v>103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100</v>
      </c>
      <c r="K158">
        <v>1.5940000000000001</v>
      </c>
      <c r="L158">
        <v>100</v>
      </c>
    </row>
    <row r="159" spans="1:12">
      <c r="A159">
        <v>114</v>
      </c>
      <c r="B159">
        <v>29</v>
      </c>
      <c r="C159">
        <v>0</v>
      </c>
      <c r="D159">
        <v>109</v>
      </c>
      <c r="E159">
        <v>45</v>
      </c>
      <c r="F159">
        <v>105</v>
      </c>
      <c r="G159">
        <v>0</v>
      </c>
      <c r="H159">
        <v>0</v>
      </c>
      <c r="I159">
        <v>15</v>
      </c>
      <c r="J159">
        <v>97.222222000000002</v>
      </c>
      <c r="K159">
        <v>1.5940000000000001</v>
      </c>
      <c r="L159">
        <v>100</v>
      </c>
    </row>
    <row r="160" spans="1:12">
      <c r="A160">
        <v>115</v>
      </c>
      <c r="B160">
        <v>30</v>
      </c>
      <c r="C160">
        <v>0</v>
      </c>
      <c r="D160">
        <v>126</v>
      </c>
      <c r="E160">
        <v>0</v>
      </c>
      <c r="F160">
        <v>0</v>
      </c>
      <c r="G160">
        <v>0</v>
      </c>
      <c r="H160">
        <v>0</v>
      </c>
      <c r="I160">
        <v>24</v>
      </c>
      <c r="J160">
        <v>100</v>
      </c>
      <c r="K160">
        <v>1.5469999999999999</v>
      </c>
      <c r="L160">
        <v>100</v>
      </c>
    </row>
    <row r="161" spans="1:12">
      <c r="A161">
        <v>116</v>
      </c>
      <c r="B161">
        <v>31</v>
      </c>
      <c r="C161">
        <v>0</v>
      </c>
      <c r="D161">
        <v>105</v>
      </c>
      <c r="E161">
        <v>84</v>
      </c>
      <c r="F161">
        <v>174</v>
      </c>
      <c r="G161">
        <v>0</v>
      </c>
      <c r="H161">
        <v>0</v>
      </c>
      <c r="I161">
        <v>1</v>
      </c>
      <c r="J161">
        <v>100</v>
      </c>
      <c r="K161">
        <v>1.64</v>
      </c>
      <c r="L161">
        <v>100</v>
      </c>
    </row>
    <row r="162" spans="1:12">
      <c r="A162">
        <v>117</v>
      </c>
      <c r="B162">
        <v>33</v>
      </c>
      <c r="C162">
        <v>0</v>
      </c>
      <c r="D162">
        <v>108</v>
      </c>
      <c r="E162">
        <v>16</v>
      </c>
      <c r="F162">
        <v>76</v>
      </c>
      <c r="G162">
        <v>0</v>
      </c>
      <c r="H162">
        <v>0</v>
      </c>
      <c r="I162">
        <v>8</v>
      </c>
      <c r="J162">
        <v>97.222222000000002</v>
      </c>
      <c r="K162">
        <v>1.6879999999999999</v>
      </c>
      <c r="L162">
        <v>100</v>
      </c>
    </row>
    <row r="163" spans="1:12">
      <c r="A163">
        <v>118</v>
      </c>
      <c r="B163">
        <v>32</v>
      </c>
      <c r="C163">
        <v>1</v>
      </c>
      <c r="D163">
        <v>132</v>
      </c>
      <c r="E163">
        <v>0</v>
      </c>
      <c r="F163">
        <v>0</v>
      </c>
      <c r="G163">
        <v>0</v>
      </c>
      <c r="H163">
        <v>0</v>
      </c>
      <c r="I163">
        <v>24</v>
      </c>
      <c r="J163">
        <v>95.833332999999996</v>
      </c>
      <c r="K163">
        <v>1.734</v>
      </c>
      <c r="L163">
        <v>100</v>
      </c>
    </row>
    <row r="164" spans="1:12">
      <c r="A164">
        <v>119</v>
      </c>
      <c r="B164">
        <v>32</v>
      </c>
      <c r="C164">
        <v>1</v>
      </c>
      <c r="D164">
        <v>196</v>
      </c>
      <c r="E164">
        <v>0</v>
      </c>
      <c r="F164">
        <v>0</v>
      </c>
      <c r="G164">
        <v>26</v>
      </c>
      <c r="H164">
        <v>0</v>
      </c>
      <c r="I164">
        <v>47</v>
      </c>
      <c r="J164">
        <v>100</v>
      </c>
      <c r="K164">
        <v>1.891</v>
      </c>
      <c r="L164">
        <v>100</v>
      </c>
    </row>
    <row r="165" spans="1:12">
      <c r="A165">
        <v>120</v>
      </c>
      <c r="B165">
        <v>32</v>
      </c>
      <c r="C165">
        <v>1</v>
      </c>
      <c r="D165">
        <v>235</v>
      </c>
      <c r="E165">
        <v>0</v>
      </c>
      <c r="F165">
        <v>0</v>
      </c>
      <c r="G165">
        <v>0</v>
      </c>
      <c r="H165">
        <v>0</v>
      </c>
      <c r="I165">
        <v>48</v>
      </c>
      <c r="J165">
        <v>100</v>
      </c>
      <c r="K165">
        <v>1.7969999999999999</v>
      </c>
      <c r="L165">
        <v>100</v>
      </c>
    </row>
    <row r="166" spans="1:12">
      <c r="A166">
        <v>121</v>
      </c>
      <c r="B166">
        <v>32</v>
      </c>
      <c r="C166">
        <v>0</v>
      </c>
      <c r="D166">
        <v>186</v>
      </c>
      <c r="E166">
        <v>143</v>
      </c>
      <c r="F166">
        <v>233</v>
      </c>
      <c r="G166">
        <v>0</v>
      </c>
      <c r="H166">
        <v>0</v>
      </c>
      <c r="I166">
        <v>0</v>
      </c>
      <c r="J166">
        <v>100</v>
      </c>
      <c r="K166">
        <v>1.7649999999999999</v>
      </c>
      <c r="L166">
        <v>100</v>
      </c>
    </row>
    <row r="167" spans="1:12">
      <c r="A167">
        <v>122</v>
      </c>
      <c r="B167">
        <v>33</v>
      </c>
      <c r="C167">
        <v>0</v>
      </c>
      <c r="D167">
        <v>189</v>
      </c>
      <c r="E167">
        <v>2</v>
      </c>
      <c r="F167">
        <v>62</v>
      </c>
      <c r="G167">
        <v>0</v>
      </c>
      <c r="H167">
        <v>0</v>
      </c>
      <c r="I167">
        <v>7</v>
      </c>
      <c r="J167">
        <v>100</v>
      </c>
      <c r="K167">
        <v>1.7809999999999999</v>
      </c>
      <c r="L167">
        <v>100</v>
      </c>
    </row>
    <row r="168" spans="1:12">
      <c r="A168">
        <v>123</v>
      </c>
      <c r="B168">
        <v>32</v>
      </c>
      <c r="C168">
        <v>0</v>
      </c>
      <c r="D168">
        <v>214</v>
      </c>
      <c r="E168">
        <v>0</v>
      </c>
      <c r="F168">
        <v>0</v>
      </c>
      <c r="G168">
        <v>0</v>
      </c>
      <c r="H168">
        <v>0</v>
      </c>
      <c r="I168">
        <v>24</v>
      </c>
      <c r="J168">
        <v>100</v>
      </c>
      <c r="K168">
        <v>1.704</v>
      </c>
      <c r="L168">
        <v>100</v>
      </c>
    </row>
    <row r="169" spans="1:12">
      <c r="A169">
        <v>124</v>
      </c>
      <c r="B169">
        <v>33</v>
      </c>
      <c r="C169">
        <v>0</v>
      </c>
      <c r="D169">
        <v>191</v>
      </c>
      <c r="E169">
        <v>284</v>
      </c>
      <c r="F169">
        <v>374</v>
      </c>
      <c r="G169">
        <v>0</v>
      </c>
      <c r="H169">
        <v>0</v>
      </c>
      <c r="I169">
        <v>6</v>
      </c>
      <c r="J169">
        <v>98.611110999999994</v>
      </c>
      <c r="K169">
        <v>1.796</v>
      </c>
      <c r="L169">
        <v>100</v>
      </c>
    </row>
    <row r="170" spans="1:12">
      <c r="A170">
        <v>125</v>
      </c>
      <c r="B170">
        <v>31</v>
      </c>
      <c r="C170">
        <v>0</v>
      </c>
      <c r="D170">
        <v>257</v>
      </c>
      <c r="E170">
        <v>47</v>
      </c>
      <c r="F170">
        <v>107</v>
      </c>
      <c r="G170">
        <v>0</v>
      </c>
      <c r="H170">
        <v>0</v>
      </c>
      <c r="I170">
        <v>4</v>
      </c>
      <c r="J170">
        <v>98.611110999999994</v>
      </c>
      <c r="K170">
        <v>1.9690000000000001</v>
      </c>
      <c r="L170">
        <v>100</v>
      </c>
    </row>
    <row r="171" spans="1:12">
      <c r="A171">
        <v>126</v>
      </c>
      <c r="B171">
        <v>29</v>
      </c>
      <c r="C171">
        <v>0</v>
      </c>
      <c r="D171">
        <v>244</v>
      </c>
      <c r="E171">
        <v>0</v>
      </c>
      <c r="F171">
        <v>0</v>
      </c>
      <c r="G171">
        <v>0</v>
      </c>
      <c r="H171">
        <v>0</v>
      </c>
      <c r="I171">
        <v>24</v>
      </c>
      <c r="J171">
        <v>100</v>
      </c>
      <c r="K171">
        <v>1.7809999999999999</v>
      </c>
      <c r="L171">
        <v>100</v>
      </c>
    </row>
    <row r="172" spans="1:12">
      <c r="A172">
        <v>127</v>
      </c>
      <c r="B172">
        <v>31</v>
      </c>
      <c r="C172">
        <v>0</v>
      </c>
      <c r="D172">
        <v>236</v>
      </c>
      <c r="E172">
        <v>233</v>
      </c>
      <c r="F172">
        <v>323</v>
      </c>
      <c r="G172">
        <v>0</v>
      </c>
      <c r="H172">
        <v>0</v>
      </c>
      <c r="I172">
        <v>11</v>
      </c>
      <c r="J172">
        <v>98.611110999999994</v>
      </c>
      <c r="K172">
        <v>1.7350000000000001</v>
      </c>
      <c r="L172">
        <v>100</v>
      </c>
    </row>
    <row r="173" spans="1:12">
      <c r="A173">
        <v>128</v>
      </c>
      <c r="B173">
        <v>31</v>
      </c>
      <c r="C173">
        <v>0</v>
      </c>
      <c r="D173">
        <v>204</v>
      </c>
      <c r="E173">
        <v>6</v>
      </c>
      <c r="F173">
        <v>66</v>
      </c>
      <c r="G173">
        <v>0</v>
      </c>
      <c r="H173">
        <v>0</v>
      </c>
      <c r="I173">
        <v>0</v>
      </c>
      <c r="J173">
        <v>98.611110999999994</v>
      </c>
      <c r="K173">
        <v>1.734</v>
      </c>
      <c r="L173">
        <v>100</v>
      </c>
    </row>
    <row r="174" spans="1:12">
      <c r="A174">
        <v>129</v>
      </c>
      <c r="B174">
        <v>30</v>
      </c>
      <c r="C174">
        <v>0</v>
      </c>
      <c r="D174">
        <v>204</v>
      </c>
      <c r="E174">
        <v>0</v>
      </c>
      <c r="F174">
        <v>0</v>
      </c>
      <c r="G174">
        <v>0</v>
      </c>
      <c r="H174">
        <v>0</v>
      </c>
      <c r="I174">
        <v>21</v>
      </c>
      <c r="J174">
        <v>100</v>
      </c>
      <c r="K174">
        <v>1.61</v>
      </c>
      <c r="L174">
        <v>100</v>
      </c>
    </row>
    <row r="175" spans="1:12">
      <c r="A175">
        <v>130</v>
      </c>
      <c r="B175">
        <v>32</v>
      </c>
      <c r="C175">
        <v>0</v>
      </c>
      <c r="D175">
        <v>208</v>
      </c>
      <c r="E175">
        <v>147</v>
      </c>
      <c r="F175">
        <v>237</v>
      </c>
      <c r="G175">
        <v>0</v>
      </c>
      <c r="H175">
        <v>0</v>
      </c>
      <c r="I175">
        <v>11</v>
      </c>
      <c r="J175">
        <v>95.833332999999996</v>
      </c>
      <c r="K175">
        <v>1.734</v>
      </c>
      <c r="L175">
        <v>100</v>
      </c>
    </row>
    <row r="176" spans="1:12">
      <c r="A176">
        <v>131</v>
      </c>
      <c r="B176">
        <v>30</v>
      </c>
      <c r="C176">
        <v>0</v>
      </c>
      <c r="D176">
        <v>197</v>
      </c>
      <c r="E176">
        <v>223</v>
      </c>
      <c r="F176">
        <v>283</v>
      </c>
      <c r="G176">
        <v>0</v>
      </c>
      <c r="H176">
        <v>0</v>
      </c>
      <c r="I176">
        <v>0</v>
      </c>
      <c r="J176">
        <v>95.833332999999996</v>
      </c>
      <c r="K176">
        <v>1.6719999999999999</v>
      </c>
      <c r="L176">
        <v>100</v>
      </c>
    </row>
    <row r="177" spans="1:12">
      <c r="A177">
        <v>132</v>
      </c>
      <c r="B177">
        <v>31</v>
      </c>
      <c r="C177">
        <v>0</v>
      </c>
      <c r="D177">
        <v>173</v>
      </c>
      <c r="E177">
        <v>0</v>
      </c>
      <c r="F177">
        <v>0</v>
      </c>
      <c r="G177">
        <v>0</v>
      </c>
      <c r="H177">
        <v>0</v>
      </c>
      <c r="I177">
        <v>19</v>
      </c>
      <c r="J177">
        <v>100</v>
      </c>
      <c r="K177">
        <v>1.75</v>
      </c>
      <c r="L177">
        <v>100</v>
      </c>
    </row>
    <row r="178" spans="1:12">
      <c r="A178">
        <v>133</v>
      </c>
      <c r="B178">
        <v>32</v>
      </c>
      <c r="C178">
        <v>0</v>
      </c>
      <c r="D178">
        <v>174</v>
      </c>
      <c r="E178">
        <v>597</v>
      </c>
      <c r="F178">
        <v>687</v>
      </c>
      <c r="G178">
        <v>0</v>
      </c>
      <c r="H178">
        <v>0</v>
      </c>
      <c r="I178">
        <v>17</v>
      </c>
      <c r="J178">
        <v>87.5</v>
      </c>
      <c r="K178">
        <v>1.7190000000000001</v>
      </c>
      <c r="L178">
        <v>100</v>
      </c>
    </row>
    <row r="179" spans="1:12">
      <c r="A179">
        <v>134</v>
      </c>
      <c r="B179">
        <v>29</v>
      </c>
      <c r="C179">
        <v>2</v>
      </c>
      <c r="D179">
        <v>180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100</v>
      </c>
      <c r="K179">
        <v>1.7030000000000001</v>
      </c>
      <c r="L179">
        <v>100</v>
      </c>
    </row>
    <row r="180" spans="1:12">
      <c r="A180">
        <v>135</v>
      </c>
      <c r="B180">
        <v>29</v>
      </c>
      <c r="C180">
        <v>2</v>
      </c>
      <c r="D180">
        <v>194</v>
      </c>
      <c r="E180">
        <v>0</v>
      </c>
      <c r="F180">
        <v>0</v>
      </c>
      <c r="G180">
        <v>45</v>
      </c>
      <c r="H180">
        <v>0</v>
      </c>
      <c r="I180">
        <v>39</v>
      </c>
      <c r="J180">
        <v>100</v>
      </c>
      <c r="K180">
        <v>1.718</v>
      </c>
      <c r="L180">
        <v>100</v>
      </c>
    </row>
    <row r="181" spans="1:12">
      <c r="A181">
        <v>136</v>
      </c>
      <c r="B181">
        <v>30</v>
      </c>
      <c r="C181">
        <v>2</v>
      </c>
      <c r="D181">
        <v>240</v>
      </c>
      <c r="E181">
        <v>0</v>
      </c>
      <c r="F181">
        <v>0</v>
      </c>
      <c r="G181">
        <v>0</v>
      </c>
      <c r="H181">
        <v>0</v>
      </c>
      <c r="I181">
        <v>48</v>
      </c>
      <c r="J181">
        <v>100</v>
      </c>
      <c r="K181">
        <v>1.6879999999999999</v>
      </c>
      <c r="L181">
        <v>100</v>
      </c>
    </row>
    <row r="182" spans="1:12">
      <c r="A182">
        <v>137</v>
      </c>
      <c r="B182">
        <v>31</v>
      </c>
      <c r="C182">
        <v>2</v>
      </c>
      <c r="D182">
        <v>221</v>
      </c>
      <c r="E182">
        <v>38</v>
      </c>
      <c r="F182">
        <v>68</v>
      </c>
      <c r="G182">
        <v>87</v>
      </c>
      <c r="H182">
        <v>0</v>
      </c>
      <c r="I182">
        <v>0</v>
      </c>
      <c r="J182">
        <v>100</v>
      </c>
      <c r="K182">
        <v>1.7190000000000001</v>
      </c>
      <c r="L182">
        <v>100</v>
      </c>
    </row>
    <row r="183" spans="1:12">
      <c r="A183">
        <v>138</v>
      </c>
      <c r="B183">
        <v>32</v>
      </c>
      <c r="C183">
        <v>2</v>
      </c>
      <c r="D183">
        <v>250</v>
      </c>
      <c r="E183">
        <v>93</v>
      </c>
      <c r="F183">
        <v>153</v>
      </c>
      <c r="G183">
        <v>0</v>
      </c>
      <c r="H183">
        <v>0</v>
      </c>
      <c r="I183">
        <v>3</v>
      </c>
      <c r="J183">
        <v>97.222222000000002</v>
      </c>
      <c r="K183">
        <v>1.734</v>
      </c>
      <c r="L183">
        <v>100</v>
      </c>
    </row>
    <row r="184" spans="1:12">
      <c r="A184">
        <v>139</v>
      </c>
      <c r="B184">
        <v>33</v>
      </c>
      <c r="C184">
        <v>1</v>
      </c>
      <c r="D184">
        <v>247</v>
      </c>
      <c r="E184">
        <v>0</v>
      </c>
      <c r="F184">
        <v>0</v>
      </c>
      <c r="G184">
        <v>0</v>
      </c>
      <c r="H184">
        <v>0</v>
      </c>
      <c r="I184">
        <v>24</v>
      </c>
      <c r="J184">
        <v>100</v>
      </c>
      <c r="K184">
        <v>1.766</v>
      </c>
      <c r="L184">
        <v>100</v>
      </c>
    </row>
    <row r="185" spans="1:12">
      <c r="A185">
        <v>140</v>
      </c>
      <c r="B185">
        <v>33</v>
      </c>
      <c r="C185">
        <v>1</v>
      </c>
      <c r="D185">
        <v>232</v>
      </c>
      <c r="E185">
        <v>47</v>
      </c>
      <c r="F185">
        <v>137</v>
      </c>
      <c r="G185">
        <v>0</v>
      </c>
      <c r="H185">
        <v>0</v>
      </c>
      <c r="I185">
        <v>2</v>
      </c>
      <c r="J185">
        <v>98.611110999999994</v>
      </c>
      <c r="K185">
        <v>1.734</v>
      </c>
      <c r="L185">
        <v>100</v>
      </c>
    </row>
    <row r="186" spans="1:12">
      <c r="A186">
        <v>141</v>
      </c>
      <c r="B186">
        <v>33</v>
      </c>
      <c r="C186">
        <v>0</v>
      </c>
      <c r="D186">
        <v>234</v>
      </c>
      <c r="E186">
        <v>377</v>
      </c>
      <c r="F186">
        <v>467</v>
      </c>
      <c r="G186">
        <v>0</v>
      </c>
      <c r="H186">
        <v>0</v>
      </c>
      <c r="I186">
        <v>0</v>
      </c>
      <c r="J186">
        <v>91.666667000000004</v>
      </c>
      <c r="K186">
        <v>1.734</v>
      </c>
      <c r="L186">
        <v>100</v>
      </c>
    </row>
    <row r="187" spans="1:12">
      <c r="A187">
        <v>142</v>
      </c>
      <c r="B187">
        <v>33</v>
      </c>
      <c r="C187">
        <v>0</v>
      </c>
      <c r="D187">
        <v>204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100</v>
      </c>
      <c r="K187">
        <v>1.7969999999999999</v>
      </c>
      <c r="L187">
        <v>100</v>
      </c>
    </row>
    <row r="188" spans="1:12">
      <c r="A188">
        <v>143</v>
      </c>
      <c r="B188">
        <v>34</v>
      </c>
      <c r="C188">
        <v>0</v>
      </c>
      <c r="D188">
        <v>179</v>
      </c>
      <c r="E188">
        <v>159</v>
      </c>
      <c r="F188">
        <v>219</v>
      </c>
      <c r="G188">
        <v>0</v>
      </c>
      <c r="H188">
        <v>0</v>
      </c>
      <c r="I188">
        <v>15</v>
      </c>
      <c r="J188">
        <v>98.611110999999994</v>
      </c>
      <c r="K188">
        <v>1.8280000000000001</v>
      </c>
      <c r="L188">
        <v>100</v>
      </c>
    </row>
    <row r="189" spans="1:12">
      <c r="A189">
        <v>144</v>
      </c>
      <c r="B189">
        <v>35</v>
      </c>
      <c r="C189">
        <v>0</v>
      </c>
      <c r="D189">
        <v>174</v>
      </c>
      <c r="E189">
        <v>406</v>
      </c>
      <c r="F189">
        <v>496</v>
      </c>
      <c r="G189">
        <v>0</v>
      </c>
      <c r="H189">
        <v>0</v>
      </c>
      <c r="I189">
        <v>13</v>
      </c>
      <c r="J189">
        <v>100</v>
      </c>
      <c r="K189">
        <v>1.8440000000000001</v>
      </c>
      <c r="L189">
        <v>100</v>
      </c>
    </row>
    <row r="190" spans="1:12">
      <c r="A190">
        <v>145</v>
      </c>
      <c r="B190">
        <v>32</v>
      </c>
      <c r="C190">
        <v>0</v>
      </c>
      <c r="D190">
        <v>213</v>
      </c>
      <c r="E190">
        <v>51</v>
      </c>
      <c r="F190">
        <v>111</v>
      </c>
      <c r="G190">
        <v>0</v>
      </c>
      <c r="H190">
        <v>0</v>
      </c>
      <c r="I190">
        <v>0</v>
      </c>
      <c r="J190">
        <v>98.611110999999994</v>
      </c>
      <c r="K190">
        <v>1.75</v>
      </c>
      <c r="L190">
        <v>100</v>
      </c>
    </row>
    <row r="191" spans="1:12">
      <c r="A191">
        <v>146</v>
      </c>
      <c r="B191">
        <v>32</v>
      </c>
      <c r="C191">
        <v>0</v>
      </c>
      <c r="D191">
        <v>189</v>
      </c>
      <c r="E191">
        <v>0</v>
      </c>
      <c r="F191">
        <v>0</v>
      </c>
      <c r="G191">
        <v>0</v>
      </c>
      <c r="H191">
        <v>0</v>
      </c>
      <c r="I191">
        <v>24</v>
      </c>
      <c r="J191">
        <v>100</v>
      </c>
      <c r="K191">
        <v>1.7350000000000001</v>
      </c>
      <c r="L191">
        <v>100</v>
      </c>
    </row>
    <row r="192" spans="1:12">
      <c r="A192">
        <v>147</v>
      </c>
      <c r="B192">
        <v>33</v>
      </c>
      <c r="C192">
        <v>0</v>
      </c>
      <c r="D192">
        <v>201</v>
      </c>
      <c r="E192">
        <v>101</v>
      </c>
      <c r="F192">
        <v>191</v>
      </c>
      <c r="G192">
        <v>0</v>
      </c>
      <c r="H192">
        <v>0</v>
      </c>
      <c r="I192">
        <v>13</v>
      </c>
      <c r="J192">
        <v>95.833332999999996</v>
      </c>
      <c r="K192">
        <v>1.8120000000000001</v>
      </c>
      <c r="L192">
        <v>100</v>
      </c>
    </row>
    <row r="193" spans="1:12">
      <c r="A193">
        <v>148</v>
      </c>
      <c r="B193">
        <v>31</v>
      </c>
      <c r="C193">
        <v>0</v>
      </c>
      <c r="D193">
        <v>174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100</v>
      </c>
      <c r="K193">
        <v>1.75</v>
      </c>
      <c r="L193">
        <v>100</v>
      </c>
    </row>
    <row r="194" spans="1:12">
      <c r="A194">
        <v>149</v>
      </c>
      <c r="B194">
        <v>32</v>
      </c>
      <c r="C194">
        <v>0</v>
      </c>
      <c r="D194">
        <v>179</v>
      </c>
      <c r="E194">
        <v>19</v>
      </c>
      <c r="F194">
        <v>79</v>
      </c>
      <c r="G194">
        <v>0</v>
      </c>
      <c r="H194">
        <v>0</v>
      </c>
      <c r="I194">
        <v>20</v>
      </c>
      <c r="J194">
        <v>97.222222000000002</v>
      </c>
      <c r="K194">
        <v>1.6879999999999999</v>
      </c>
      <c r="L194">
        <v>100</v>
      </c>
    </row>
    <row r="195" spans="1:12">
      <c r="A195">
        <v>150</v>
      </c>
      <c r="B195">
        <v>31</v>
      </c>
      <c r="C195">
        <v>0</v>
      </c>
      <c r="D195">
        <v>218</v>
      </c>
      <c r="E195">
        <v>70</v>
      </c>
      <c r="F195">
        <v>160</v>
      </c>
      <c r="G195">
        <v>0</v>
      </c>
      <c r="H195">
        <v>0</v>
      </c>
      <c r="I195">
        <v>19</v>
      </c>
      <c r="J195">
        <v>95.833332999999996</v>
      </c>
      <c r="K195">
        <v>1.734</v>
      </c>
      <c r="L195">
        <v>100</v>
      </c>
    </row>
    <row r="196" spans="1:12">
      <c r="A196">
        <v>151</v>
      </c>
      <c r="B196">
        <v>28</v>
      </c>
      <c r="C196">
        <v>0</v>
      </c>
      <c r="D196">
        <v>186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100</v>
      </c>
      <c r="K196">
        <v>1.5780000000000001</v>
      </c>
      <c r="L196">
        <v>100</v>
      </c>
    </row>
    <row r="197" spans="1:12">
      <c r="A197">
        <v>152</v>
      </c>
      <c r="B197">
        <v>29</v>
      </c>
      <c r="C197">
        <v>0</v>
      </c>
      <c r="D197">
        <v>211</v>
      </c>
      <c r="E197">
        <v>8</v>
      </c>
      <c r="F197">
        <v>68</v>
      </c>
      <c r="G197">
        <v>0</v>
      </c>
      <c r="H197">
        <v>0</v>
      </c>
      <c r="I197">
        <v>15</v>
      </c>
      <c r="J197">
        <v>98.611110999999994</v>
      </c>
      <c r="K197">
        <v>1.5629999999999999</v>
      </c>
      <c r="L197">
        <v>100</v>
      </c>
    </row>
    <row r="198" spans="1:12">
      <c r="A198">
        <v>153</v>
      </c>
      <c r="B198">
        <v>29</v>
      </c>
      <c r="C198">
        <v>1</v>
      </c>
      <c r="D198">
        <v>232</v>
      </c>
      <c r="E198">
        <v>60</v>
      </c>
      <c r="F198">
        <v>120</v>
      </c>
      <c r="G198">
        <v>25</v>
      </c>
      <c r="H198">
        <v>0</v>
      </c>
      <c r="I198">
        <v>20</v>
      </c>
      <c r="J198">
        <v>100</v>
      </c>
      <c r="K198">
        <v>1.6559999999999999</v>
      </c>
      <c r="L198">
        <v>100</v>
      </c>
    </row>
    <row r="199" spans="1:12">
      <c r="A199">
        <v>154</v>
      </c>
      <c r="B199">
        <v>28</v>
      </c>
      <c r="C199">
        <v>1</v>
      </c>
      <c r="D199">
        <v>215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100</v>
      </c>
      <c r="K199">
        <v>1.64</v>
      </c>
      <c r="L199">
        <v>100</v>
      </c>
    </row>
    <row r="200" spans="1:12">
      <c r="A200">
        <v>155</v>
      </c>
      <c r="B200">
        <v>29</v>
      </c>
      <c r="C200">
        <v>1</v>
      </c>
      <c r="D200">
        <v>212</v>
      </c>
      <c r="E200">
        <v>31</v>
      </c>
      <c r="F200">
        <v>91</v>
      </c>
      <c r="G200">
        <v>0</v>
      </c>
      <c r="H200">
        <v>0</v>
      </c>
      <c r="I200">
        <v>7</v>
      </c>
      <c r="J200">
        <v>91.666667000000004</v>
      </c>
      <c r="K200">
        <v>1.657</v>
      </c>
      <c r="L200">
        <v>100</v>
      </c>
    </row>
    <row r="201" spans="1:12">
      <c r="A201">
        <v>156</v>
      </c>
      <c r="B201">
        <v>28</v>
      </c>
      <c r="C201">
        <v>1</v>
      </c>
      <c r="D201">
        <v>204</v>
      </c>
      <c r="E201">
        <v>0</v>
      </c>
      <c r="F201">
        <v>0</v>
      </c>
      <c r="G201">
        <v>0</v>
      </c>
      <c r="H201">
        <v>0</v>
      </c>
      <c r="I201">
        <v>24</v>
      </c>
      <c r="J201">
        <v>100</v>
      </c>
      <c r="K201">
        <v>1.625</v>
      </c>
      <c r="L201">
        <v>100</v>
      </c>
    </row>
    <row r="202" spans="1:12">
      <c r="A202">
        <v>157</v>
      </c>
      <c r="B202">
        <v>30</v>
      </c>
      <c r="C202">
        <v>1</v>
      </c>
      <c r="D202">
        <v>188</v>
      </c>
      <c r="E202">
        <v>456</v>
      </c>
      <c r="F202">
        <v>546</v>
      </c>
      <c r="G202">
        <v>0</v>
      </c>
      <c r="H202">
        <v>0</v>
      </c>
      <c r="I202">
        <v>6</v>
      </c>
      <c r="J202">
        <v>98.611110999999994</v>
      </c>
      <c r="K202">
        <v>1.718</v>
      </c>
      <c r="L202">
        <v>100</v>
      </c>
    </row>
    <row r="203" spans="1:12">
      <c r="A203">
        <v>158</v>
      </c>
      <c r="B203">
        <v>30</v>
      </c>
      <c r="C203">
        <v>1</v>
      </c>
      <c r="D203">
        <v>200</v>
      </c>
      <c r="E203">
        <v>27</v>
      </c>
      <c r="F203">
        <v>57</v>
      </c>
      <c r="G203">
        <v>26</v>
      </c>
      <c r="H203">
        <v>0</v>
      </c>
      <c r="I203">
        <v>6</v>
      </c>
      <c r="J203">
        <v>97.222222000000002</v>
      </c>
      <c r="K203">
        <v>1.782</v>
      </c>
      <c r="L203">
        <v>100</v>
      </c>
    </row>
    <row r="204" spans="1:12">
      <c r="A204">
        <v>159</v>
      </c>
      <c r="B204">
        <v>30</v>
      </c>
      <c r="C204">
        <v>1</v>
      </c>
      <c r="D204">
        <v>177</v>
      </c>
      <c r="E204">
        <v>0</v>
      </c>
      <c r="F204">
        <v>0</v>
      </c>
      <c r="G204">
        <v>0</v>
      </c>
      <c r="H204">
        <v>0</v>
      </c>
      <c r="I204">
        <v>24</v>
      </c>
      <c r="J204">
        <v>100</v>
      </c>
      <c r="K204">
        <v>1.75</v>
      </c>
      <c r="L204">
        <v>100</v>
      </c>
    </row>
    <row r="205" spans="1:12">
      <c r="A205">
        <v>160</v>
      </c>
      <c r="B205">
        <v>32</v>
      </c>
      <c r="C205">
        <v>1</v>
      </c>
      <c r="D205">
        <v>152</v>
      </c>
      <c r="E205">
        <v>530</v>
      </c>
      <c r="F205">
        <v>620</v>
      </c>
      <c r="G205">
        <v>0</v>
      </c>
      <c r="H205">
        <v>0</v>
      </c>
      <c r="I205">
        <v>5</v>
      </c>
      <c r="J205">
        <v>98.611110999999994</v>
      </c>
      <c r="K205">
        <v>1.8280000000000001</v>
      </c>
      <c r="L205">
        <v>100</v>
      </c>
    </row>
    <row r="207" spans="1:12">
      <c r="D207">
        <f t="shared" ref="D207:I207" si="3" xml:space="preserve"> AVERAGE(D106:D205)</f>
        <v>197.17</v>
      </c>
      <c r="E207">
        <f t="shared" si="3"/>
        <v>282.27</v>
      </c>
      <c r="F207">
        <f t="shared" si="3"/>
        <v>325.77</v>
      </c>
      <c r="G207">
        <f t="shared" si="3"/>
        <v>3.74</v>
      </c>
      <c r="H207">
        <f t="shared" si="3"/>
        <v>0</v>
      </c>
      <c r="I207">
        <f t="shared" si="3"/>
        <v>12.99</v>
      </c>
    </row>
    <row r="209" spans="1:25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</row>
    <row r="210" spans="1:25">
      <c r="A210">
        <v>3</v>
      </c>
      <c r="B210">
        <v>0.5</v>
      </c>
      <c r="C210" t="s">
        <v>41</v>
      </c>
      <c r="D210">
        <v>600</v>
      </c>
      <c r="E210">
        <v>4320</v>
      </c>
      <c r="F210">
        <v>20</v>
      </c>
      <c r="G210">
        <v>35</v>
      </c>
      <c r="H210">
        <v>0.1</v>
      </c>
      <c r="I210">
        <v>0.4</v>
      </c>
      <c r="J210">
        <v>160</v>
      </c>
      <c r="K210">
        <v>151214365</v>
      </c>
    </row>
    <row r="211" spans="1:25">
      <c r="A211">
        <v>61</v>
      </c>
      <c r="B211">
        <v>25</v>
      </c>
      <c r="C211">
        <v>4</v>
      </c>
      <c r="D211">
        <v>84</v>
      </c>
      <c r="E211">
        <v>0</v>
      </c>
      <c r="F211">
        <v>0</v>
      </c>
      <c r="G211">
        <v>5</v>
      </c>
      <c r="H211">
        <v>0</v>
      </c>
      <c r="I211">
        <v>36</v>
      </c>
      <c r="J211">
        <v>100</v>
      </c>
      <c r="K211">
        <v>1.5149999999999999</v>
      </c>
      <c r="L211">
        <v>100</v>
      </c>
      <c r="N211">
        <v>61</v>
      </c>
      <c r="O211">
        <v>28</v>
      </c>
      <c r="P211">
        <v>2</v>
      </c>
      <c r="Q211">
        <v>98</v>
      </c>
      <c r="R211">
        <v>55</v>
      </c>
      <c r="S211">
        <v>85</v>
      </c>
      <c r="T211">
        <v>67</v>
      </c>
      <c r="U211">
        <v>0</v>
      </c>
      <c r="V211">
        <v>5</v>
      </c>
      <c r="W211">
        <v>98.611110999999994</v>
      </c>
      <c r="X211">
        <v>1.5620000000000001</v>
      </c>
      <c r="Y211">
        <v>100</v>
      </c>
    </row>
    <row r="212" spans="1:25">
      <c r="A212">
        <v>62</v>
      </c>
      <c r="B212">
        <v>25</v>
      </c>
      <c r="C212">
        <v>5</v>
      </c>
      <c r="D212">
        <v>104</v>
      </c>
      <c r="E212">
        <v>0</v>
      </c>
      <c r="F212">
        <v>0</v>
      </c>
      <c r="G212">
        <v>0</v>
      </c>
      <c r="H212">
        <v>0</v>
      </c>
      <c r="I212">
        <v>48</v>
      </c>
      <c r="J212">
        <v>100</v>
      </c>
      <c r="K212">
        <v>1.657</v>
      </c>
      <c r="L212">
        <v>100</v>
      </c>
      <c r="N212">
        <v>62</v>
      </c>
      <c r="O212">
        <v>25</v>
      </c>
      <c r="P212">
        <v>3</v>
      </c>
      <c r="Q212">
        <v>100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86.111110999999994</v>
      </c>
      <c r="X212">
        <v>1.5780000000000001</v>
      </c>
      <c r="Y212">
        <v>100</v>
      </c>
    </row>
    <row r="213" spans="1:25">
      <c r="A213">
        <v>63</v>
      </c>
      <c r="B213">
        <v>24</v>
      </c>
      <c r="C213">
        <v>6</v>
      </c>
      <c r="D213">
        <v>111</v>
      </c>
      <c r="E213">
        <v>0</v>
      </c>
      <c r="F213">
        <v>0</v>
      </c>
      <c r="G213">
        <v>172</v>
      </c>
      <c r="H213">
        <v>0</v>
      </c>
      <c r="I213">
        <v>2</v>
      </c>
      <c r="J213">
        <v>100</v>
      </c>
      <c r="K213">
        <v>1.64</v>
      </c>
      <c r="L213">
        <v>100</v>
      </c>
      <c r="N213">
        <v>63</v>
      </c>
      <c r="O213">
        <v>23</v>
      </c>
      <c r="P213">
        <v>4</v>
      </c>
      <c r="Q213">
        <v>135</v>
      </c>
      <c r="R213">
        <v>0</v>
      </c>
      <c r="S213">
        <v>0</v>
      </c>
      <c r="T213">
        <v>16</v>
      </c>
      <c r="U213">
        <v>0</v>
      </c>
      <c r="V213">
        <v>39</v>
      </c>
      <c r="W213">
        <v>100</v>
      </c>
      <c r="X213">
        <v>1.5</v>
      </c>
      <c r="Y213">
        <v>100</v>
      </c>
    </row>
    <row r="214" spans="1:25">
      <c r="A214">
        <v>64</v>
      </c>
      <c r="B214">
        <v>24</v>
      </c>
      <c r="C214">
        <v>5</v>
      </c>
      <c r="D214">
        <v>166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100</v>
      </c>
      <c r="K214">
        <v>1.657</v>
      </c>
      <c r="L214">
        <v>100</v>
      </c>
      <c r="N214">
        <v>64</v>
      </c>
      <c r="O214">
        <v>24</v>
      </c>
      <c r="P214">
        <v>5</v>
      </c>
      <c r="Q214">
        <v>184</v>
      </c>
      <c r="R214">
        <v>0</v>
      </c>
      <c r="S214">
        <v>0</v>
      </c>
      <c r="T214">
        <v>0</v>
      </c>
      <c r="U214">
        <v>0</v>
      </c>
      <c r="V214">
        <v>48</v>
      </c>
      <c r="W214">
        <v>100</v>
      </c>
      <c r="X214">
        <v>1.4850000000000001</v>
      </c>
      <c r="Y214">
        <v>100</v>
      </c>
    </row>
    <row r="215" spans="1:25">
      <c r="A215">
        <v>65</v>
      </c>
      <c r="B215">
        <v>29</v>
      </c>
      <c r="C215">
        <v>4</v>
      </c>
      <c r="D215">
        <v>160</v>
      </c>
      <c r="E215">
        <v>0</v>
      </c>
      <c r="F215">
        <v>0</v>
      </c>
      <c r="G215">
        <v>44</v>
      </c>
      <c r="H215">
        <v>0</v>
      </c>
      <c r="I215">
        <v>46</v>
      </c>
      <c r="J215">
        <v>100</v>
      </c>
      <c r="K215">
        <v>1.7030000000000001</v>
      </c>
      <c r="L215">
        <v>100</v>
      </c>
      <c r="N215">
        <v>65</v>
      </c>
      <c r="O215">
        <v>29</v>
      </c>
      <c r="P215">
        <v>2</v>
      </c>
      <c r="Q215">
        <v>142</v>
      </c>
      <c r="R215">
        <v>22</v>
      </c>
      <c r="S215">
        <v>52</v>
      </c>
      <c r="T215">
        <v>124</v>
      </c>
      <c r="U215">
        <v>0</v>
      </c>
      <c r="V215">
        <v>0</v>
      </c>
      <c r="W215">
        <v>100</v>
      </c>
      <c r="X215">
        <v>1.593</v>
      </c>
      <c r="Y215">
        <v>100</v>
      </c>
    </row>
    <row r="216" spans="1:25">
      <c r="A216">
        <v>66</v>
      </c>
      <c r="B216">
        <v>30</v>
      </c>
      <c r="C216">
        <v>4</v>
      </c>
      <c r="D216">
        <v>198</v>
      </c>
      <c r="E216">
        <v>222</v>
      </c>
      <c r="F216">
        <v>282</v>
      </c>
      <c r="G216">
        <v>124</v>
      </c>
      <c r="H216">
        <v>0</v>
      </c>
      <c r="I216">
        <v>40</v>
      </c>
      <c r="J216">
        <v>100</v>
      </c>
      <c r="K216">
        <v>1.8120000000000001</v>
      </c>
      <c r="L216">
        <v>100</v>
      </c>
      <c r="N216">
        <v>66</v>
      </c>
      <c r="O216">
        <v>30</v>
      </c>
      <c r="P216">
        <v>2</v>
      </c>
      <c r="Q216">
        <v>164</v>
      </c>
      <c r="R216">
        <v>88</v>
      </c>
      <c r="S216">
        <v>148</v>
      </c>
      <c r="T216">
        <v>0</v>
      </c>
      <c r="U216">
        <v>0</v>
      </c>
      <c r="V216">
        <v>4</v>
      </c>
      <c r="W216">
        <v>97.222222000000002</v>
      </c>
      <c r="X216">
        <v>1.7350000000000001</v>
      </c>
      <c r="Y216">
        <v>100</v>
      </c>
    </row>
    <row r="217" spans="1:25">
      <c r="A217">
        <v>67</v>
      </c>
      <c r="B217">
        <v>31</v>
      </c>
      <c r="C217">
        <v>2</v>
      </c>
      <c r="D217">
        <v>205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100</v>
      </c>
      <c r="K217">
        <v>1.7969999999999999</v>
      </c>
      <c r="L217">
        <v>100</v>
      </c>
      <c r="N217">
        <v>67</v>
      </c>
      <c r="O217">
        <v>30</v>
      </c>
      <c r="P217">
        <v>2</v>
      </c>
      <c r="Q217">
        <v>205</v>
      </c>
      <c r="R217">
        <v>229</v>
      </c>
      <c r="S217">
        <v>289</v>
      </c>
      <c r="T217">
        <v>38</v>
      </c>
      <c r="U217">
        <v>0</v>
      </c>
      <c r="V217">
        <v>20</v>
      </c>
      <c r="W217">
        <v>98.611110999999994</v>
      </c>
      <c r="X217">
        <v>1.6870000000000001</v>
      </c>
      <c r="Y217">
        <v>100</v>
      </c>
    </row>
    <row r="218" spans="1:25">
      <c r="A218">
        <v>68</v>
      </c>
      <c r="B218">
        <v>31</v>
      </c>
      <c r="C218">
        <v>2</v>
      </c>
      <c r="D218">
        <v>213</v>
      </c>
      <c r="E218">
        <v>140</v>
      </c>
      <c r="F218">
        <v>170</v>
      </c>
      <c r="G218">
        <v>42</v>
      </c>
      <c r="H218">
        <v>0</v>
      </c>
      <c r="I218">
        <v>17</v>
      </c>
      <c r="J218">
        <v>100</v>
      </c>
      <c r="K218">
        <v>1.7190000000000001</v>
      </c>
      <c r="L218">
        <v>100</v>
      </c>
      <c r="N218">
        <v>68</v>
      </c>
      <c r="O218">
        <v>31</v>
      </c>
      <c r="P218">
        <v>1</v>
      </c>
      <c r="Q218">
        <v>186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100</v>
      </c>
      <c r="X218">
        <v>1.7809999999999999</v>
      </c>
      <c r="Y218">
        <v>100</v>
      </c>
    </row>
    <row r="219" spans="1:25">
      <c r="A219">
        <v>69</v>
      </c>
      <c r="B219">
        <v>34</v>
      </c>
      <c r="C219">
        <v>2</v>
      </c>
      <c r="D219">
        <v>240</v>
      </c>
      <c r="E219">
        <v>344</v>
      </c>
      <c r="F219">
        <v>434</v>
      </c>
      <c r="G219">
        <v>0</v>
      </c>
      <c r="H219">
        <v>0</v>
      </c>
      <c r="I219">
        <v>17</v>
      </c>
      <c r="J219">
        <v>79.166667000000004</v>
      </c>
      <c r="K219">
        <v>1.8440000000000001</v>
      </c>
      <c r="L219">
        <v>100</v>
      </c>
      <c r="N219">
        <v>69</v>
      </c>
      <c r="O219">
        <v>33</v>
      </c>
      <c r="P219">
        <v>1</v>
      </c>
      <c r="Q219">
        <v>195</v>
      </c>
      <c r="R219">
        <v>155</v>
      </c>
      <c r="S219">
        <v>215</v>
      </c>
      <c r="T219">
        <v>0</v>
      </c>
      <c r="U219">
        <v>0</v>
      </c>
      <c r="V219">
        <v>11</v>
      </c>
      <c r="W219">
        <v>93.055555999999996</v>
      </c>
      <c r="X219">
        <v>1.766</v>
      </c>
      <c r="Y219">
        <v>100</v>
      </c>
    </row>
    <row r="220" spans="1:25">
      <c r="A220">
        <v>70</v>
      </c>
      <c r="B220">
        <v>36</v>
      </c>
      <c r="C220">
        <v>0</v>
      </c>
      <c r="D220">
        <v>204</v>
      </c>
      <c r="E220">
        <v>322</v>
      </c>
      <c r="F220">
        <v>412</v>
      </c>
      <c r="G220">
        <v>0</v>
      </c>
      <c r="H220">
        <v>0</v>
      </c>
      <c r="I220">
        <v>0</v>
      </c>
      <c r="J220">
        <v>100</v>
      </c>
      <c r="K220">
        <v>1.9059999999999999</v>
      </c>
      <c r="L220">
        <v>100</v>
      </c>
      <c r="N220">
        <v>70</v>
      </c>
      <c r="O220">
        <v>33</v>
      </c>
      <c r="P220">
        <v>1</v>
      </c>
      <c r="Q220">
        <v>172</v>
      </c>
      <c r="R220">
        <v>512</v>
      </c>
      <c r="S220">
        <v>602</v>
      </c>
      <c r="T220">
        <v>0</v>
      </c>
      <c r="U220">
        <v>0</v>
      </c>
      <c r="V220">
        <v>14</v>
      </c>
      <c r="W220">
        <v>97.222222000000002</v>
      </c>
      <c r="X220">
        <v>1.9059999999999999</v>
      </c>
      <c r="Y220">
        <v>100</v>
      </c>
    </row>
    <row r="221" spans="1:25">
      <c r="A221">
        <v>71</v>
      </c>
      <c r="B221">
        <v>34</v>
      </c>
      <c r="C221">
        <v>0</v>
      </c>
      <c r="D221">
        <v>150</v>
      </c>
      <c r="E221">
        <v>500</v>
      </c>
      <c r="F221">
        <v>560</v>
      </c>
      <c r="G221">
        <v>0</v>
      </c>
      <c r="H221">
        <v>0</v>
      </c>
      <c r="I221">
        <v>3</v>
      </c>
      <c r="J221">
        <v>100</v>
      </c>
      <c r="K221">
        <v>1.875</v>
      </c>
      <c r="L221">
        <v>100</v>
      </c>
      <c r="N221">
        <v>71</v>
      </c>
      <c r="O221">
        <v>32</v>
      </c>
      <c r="P221">
        <v>0</v>
      </c>
      <c r="Q221">
        <v>132</v>
      </c>
      <c r="R221">
        <v>395</v>
      </c>
      <c r="S221">
        <v>485</v>
      </c>
      <c r="T221">
        <v>0</v>
      </c>
      <c r="U221">
        <v>0</v>
      </c>
      <c r="V221">
        <v>0</v>
      </c>
      <c r="W221">
        <v>100</v>
      </c>
      <c r="X221">
        <v>1.8280000000000001</v>
      </c>
      <c r="Y221">
        <v>100</v>
      </c>
    </row>
    <row r="222" spans="1:25">
      <c r="A222">
        <v>72</v>
      </c>
      <c r="B222">
        <v>32</v>
      </c>
      <c r="C222">
        <v>0</v>
      </c>
      <c r="D222">
        <v>131</v>
      </c>
      <c r="E222">
        <v>472</v>
      </c>
      <c r="F222">
        <v>562</v>
      </c>
      <c r="G222">
        <v>0</v>
      </c>
      <c r="H222">
        <v>0</v>
      </c>
      <c r="I222">
        <v>21</v>
      </c>
      <c r="J222">
        <v>98.611110999999994</v>
      </c>
      <c r="K222">
        <v>1.9219999999999999</v>
      </c>
      <c r="L222">
        <v>100</v>
      </c>
      <c r="N222">
        <v>72</v>
      </c>
      <c r="O222">
        <v>29</v>
      </c>
      <c r="P222">
        <v>0</v>
      </c>
      <c r="Q222">
        <v>107</v>
      </c>
      <c r="R222">
        <v>26</v>
      </c>
      <c r="S222">
        <v>116</v>
      </c>
      <c r="T222">
        <v>0</v>
      </c>
      <c r="U222">
        <v>0</v>
      </c>
      <c r="V222">
        <v>0</v>
      </c>
      <c r="W222">
        <v>98.611110999999994</v>
      </c>
      <c r="X222">
        <v>1.6879999999999999</v>
      </c>
      <c r="Y222">
        <v>100</v>
      </c>
    </row>
    <row r="223" spans="1:25">
      <c r="A223">
        <v>73</v>
      </c>
      <c r="B223">
        <v>30</v>
      </c>
      <c r="C223">
        <v>0</v>
      </c>
      <c r="D223">
        <v>145</v>
      </c>
      <c r="E223">
        <v>372</v>
      </c>
      <c r="F223">
        <v>432</v>
      </c>
      <c r="G223">
        <v>0</v>
      </c>
      <c r="H223">
        <v>0</v>
      </c>
      <c r="I223">
        <v>3</v>
      </c>
      <c r="J223">
        <v>100</v>
      </c>
      <c r="K223">
        <v>1.734</v>
      </c>
      <c r="L223">
        <v>100</v>
      </c>
      <c r="N223">
        <v>73</v>
      </c>
      <c r="O223">
        <v>27</v>
      </c>
      <c r="P223">
        <v>0</v>
      </c>
      <c r="Q223">
        <v>115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100</v>
      </c>
      <c r="X223">
        <v>1.5940000000000001</v>
      </c>
      <c r="Y223">
        <v>100</v>
      </c>
    </row>
    <row r="224" spans="1:25">
      <c r="A224">
        <v>74</v>
      </c>
      <c r="B224">
        <v>28</v>
      </c>
      <c r="C224">
        <v>0</v>
      </c>
      <c r="D224">
        <v>135</v>
      </c>
      <c r="E224">
        <v>392</v>
      </c>
      <c r="F224">
        <v>482</v>
      </c>
      <c r="G224">
        <v>0</v>
      </c>
      <c r="H224">
        <v>0</v>
      </c>
      <c r="I224">
        <v>20</v>
      </c>
      <c r="J224">
        <v>98.611110999999994</v>
      </c>
      <c r="K224">
        <v>1.625</v>
      </c>
      <c r="L224">
        <v>100</v>
      </c>
      <c r="N224">
        <v>74</v>
      </c>
      <c r="O224">
        <v>26</v>
      </c>
      <c r="P224">
        <v>0</v>
      </c>
      <c r="Q224">
        <v>121</v>
      </c>
      <c r="R224">
        <v>19</v>
      </c>
      <c r="S224">
        <v>49</v>
      </c>
      <c r="T224">
        <v>0</v>
      </c>
      <c r="U224">
        <v>0</v>
      </c>
      <c r="V224">
        <v>39</v>
      </c>
      <c r="W224">
        <v>100</v>
      </c>
      <c r="X224">
        <v>1.5469999999999999</v>
      </c>
      <c r="Y224">
        <v>100</v>
      </c>
    </row>
    <row r="225" spans="1:25">
      <c r="A225">
        <v>75</v>
      </c>
      <c r="B225">
        <v>29</v>
      </c>
      <c r="C225">
        <v>0</v>
      </c>
      <c r="D225">
        <v>126</v>
      </c>
      <c r="E225">
        <v>97</v>
      </c>
      <c r="F225">
        <v>157</v>
      </c>
      <c r="G225">
        <v>0</v>
      </c>
      <c r="H225">
        <v>0</v>
      </c>
      <c r="I225">
        <v>0</v>
      </c>
      <c r="J225">
        <v>97.222222000000002</v>
      </c>
      <c r="K225">
        <v>1.625</v>
      </c>
      <c r="L225">
        <v>100</v>
      </c>
      <c r="N225">
        <v>75</v>
      </c>
      <c r="O225">
        <v>29</v>
      </c>
      <c r="P225">
        <v>0</v>
      </c>
      <c r="Q225">
        <v>133</v>
      </c>
      <c r="R225">
        <v>95</v>
      </c>
      <c r="S225">
        <v>185</v>
      </c>
      <c r="T225">
        <v>0</v>
      </c>
      <c r="U225">
        <v>0</v>
      </c>
      <c r="V225">
        <v>14</v>
      </c>
      <c r="W225">
        <v>100</v>
      </c>
      <c r="X225">
        <v>1.5780000000000001</v>
      </c>
      <c r="Y225">
        <v>100</v>
      </c>
    </row>
    <row r="226" spans="1:25">
      <c r="A226">
        <v>76</v>
      </c>
      <c r="B226">
        <v>28</v>
      </c>
      <c r="C226">
        <v>0</v>
      </c>
      <c r="D226">
        <v>139</v>
      </c>
      <c r="E226">
        <v>533</v>
      </c>
      <c r="F226">
        <v>623</v>
      </c>
      <c r="G226">
        <v>0</v>
      </c>
      <c r="H226">
        <v>0</v>
      </c>
      <c r="I226">
        <v>23</v>
      </c>
      <c r="J226">
        <v>94.444444000000004</v>
      </c>
      <c r="K226">
        <v>1.609</v>
      </c>
      <c r="L226">
        <v>100</v>
      </c>
      <c r="N226">
        <v>76</v>
      </c>
      <c r="O226">
        <v>27</v>
      </c>
      <c r="P226">
        <v>0</v>
      </c>
      <c r="Q226">
        <v>136</v>
      </c>
      <c r="R226">
        <v>30</v>
      </c>
      <c r="S226">
        <v>90</v>
      </c>
      <c r="T226">
        <v>0</v>
      </c>
      <c r="U226">
        <v>0</v>
      </c>
      <c r="V226">
        <v>9</v>
      </c>
      <c r="W226">
        <v>97.222222000000002</v>
      </c>
      <c r="X226">
        <v>1.5620000000000001</v>
      </c>
      <c r="Y226">
        <v>100</v>
      </c>
    </row>
    <row r="227" spans="1:25">
      <c r="A227">
        <v>77</v>
      </c>
      <c r="B227">
        <v>32</v>
      </c>
      <c r="C227">
        <v>0</v>
      </c>
      <c r="D227">
        <v>147</v>
      </c>
      <c r="E227">
        <v>31</v>
      </c>
      <c r="F227">
        <v>91</v>
      </c>
      <c r="G227">
        <v>0</v>
      </c>
      <c r="H227">
        <v>0</v>
      </c>
      <c r="I227">
        <v>0</v>
      </c>
      <c r="J227">
        <v>100</v>
      </c>
      <c r="K227">
        <v>1.5940000000000001</v>
      </c>
      <c r="L227">
        <v>100</v>
      </c>
      <c r="N227">
        <v>77</v>
      </c>
      <c r="O227">
        <v>31</v>
      </c>
      <c r="P227">
        <v>0</v>
      </c>
      <c r="Q227">
        <v>165</v>
      </c>
      <c r="R227">
        <v>55</v>
      </c>
      <c r="S227">
        <v>145</v>
      </c>
      <c r="T227">
        <v>0</v>
      </c>
      <c r="U227">
        <v>0</v>
      </c>
      <c r="V227">
        <v>23</v>
      </c>
      <c r="W227">
        <v>97.222222000000002</v>
      </c>
      <c r="X227">
        <v>1.5780000000000001</v>
      </c>
      <c r="Y227">
        <v>100</v>
      </c>
    </row>
    <row r="228" spans="1:25">
      <c r="A228">
        <v>78</v>
      </c>
      <c r="B228">
        <v>30</v>
      </c>
      <c r="C228">
        <v>0</v>
      </c>
      <c r="D228">
        <v>132</v>
      </c>
      <c r="E228">
        <v>685</v>
      </c>
      <c r="F228">
        <v>775</v>
      </c>
      <c r="G228">
        <v>0</v>
      </c>
      <c r="H228">
        <v>0</v>
      </c>
      <c r="I228">
        <v>22</v>
      </c>
      <c r="J228">
        <v>97.222222000000002</v>
      </c>
      <c r="K228">
        <v>1.625</v>
      </c>
      <c r="L228">
        <v>100</v>
      </c>
      <c r="N228">
        <v>78</v>
      </c>
      <c r="O228">
        <v>28</v>
      </c>
      <c r="P228">
        <v>0</v>
      </c>
      <c r="Q228">
        <v>132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100</v>
      </c>
      <c r="X228">
        <v>1.657</v>
      </c>
      <c r="Y228">
        <v>100</v>
      </c>
    </row>
    <row r="229" spans="1:25">
      <c r="A229">
        <v>79</v>
      </c>
      <c r="B229">
        <v>29</v>
      </c>
      <c r="C229">
        <v>0</v>
      </c>
      <c r="D229">
        <v>103</v>
      </c>
      <c r="E229">
        <v>436</v>
      </c>
      <c r="F229">
        <v>526</v>
      </c>
      <c r="G229">
        <v>0</v>
      </c>
      <c r="H229">
        <v>0</v>
      </c>
      <c r="I229">
        <v>0</v>
      </c>
      <c r="J229">
        <v>98.611110999999994</v>
      </c>
      <c r="K229">
        <v>1.5780000000000001</v>
      </c>
      <c r="L229">
        <v>100</v>
      </c>
      <c r="N229">
        <v>79</v>
      </c>
      <c r="O229">
        <v>30</v>
      </c>
      <c r="P229">
        <v>0</v>
      </c>
      <c r="Q229">
        <v>128</v>
      </c>
      <c r="R229">
        <v>94</v>
      </c>
      <c r="S229">
        <v>154</v>
      </c>
      <c r="T229">
        <v>0</v>
      </c>
      <c r="U229">
        <v>0</v>
      </c>
      <c r="V229">
        <v>15</v>
      </c>
      <c r="W229">
        <v>100</v>
      </c>
      <c r="X229">
        <v>1.609</v>
      </c>
      <c r="Y229">
        <v>100</v>
      </c>
    </row>
    <row r="230" spans="1:25">
      <c r="A230">
        <v>80</v>
      </c>
      <c r="B230">
        <v>27</v>
      </c>
      <c r="C230">
        <v>2</v>
      </c>
      <c r="D230">
        <v>94</v>
      </c>
      <c r="E230">
        <v>0</v>
      </c>
      <c r="F230">
        <v>0</v>
      </c>
      <c r="G230">
        <v>69</v>
      </c>
      <c r="H230">
        <v>0</v>
      </c>
      <c r="I230">
        <v>0</v>
      </c>
      <c r="J230">
        <v>100</v>
      </c>
      <c r="K230">
        <v>1.625</v>
      </c>
      <c r="L230">
        <v>100</v>
      </c>
      <c r="N230">
        <v>80</v>
      </c>
      <c r="O230">
        <v>28</v>
      </c>
      <c r="P230">
        <v>1</v>
      </c>
      <c r="Q230">
        <v>122</v>
      </c>
      <c r="R230">
        <v>403</v>
      </c>
      <c r="S230">
        <v>463</v>
      </c>
      <c r="T230">
        <v>39</v>
      </c>
      <c r="U230">
        <v>0</v>
      </c>
      <c r="V230">
        <v>16</v>
      </c>
      <c r="W230">
        <v>94.444444000000004</v>
      </c>
      <c r="X230">
        <v>1.5940000000000001</v>
      </c>
      <c r="Y230">
        <v>100</v>
      </c>
    </row>
    <row r="231" spans="1:25">
      <c r="A231">
        <v>81</v>
      </c>
      <c r="B231">
        <v>27</v>
      </c>
      <c r="C231">
        <v>2</v>
      </c>
      <c r="D231">
        <v>84</v>
      </c>
      <c r="E231">
        <v>0</v>
      </c>
      <c r="F231">
        <v>0</v>
      </c>
      <c r="G231">
        <v>0</v>
      </c>
      <c r="H231">
        <v>0</v>
      </c>
      <c r="I231">
        <v>24</v>
      </c>
      <c r="J231">
        <v>100</v>
      </c>
      <c r="K231">
        <v>1.5629999999999999</v>
      </c>
      <c r="L231">
        <v>100</v>
      </c>
      <c r="N231">
        <v>81</v>
      </c>
      <c r="O231">
        <v>28</v>
      </c>
      <c r="P231">
        <v>1</v>
      </c>
      <c r="Q231">
        <v>108</v>
      </c>
      <c r="R231">
        <v>588</v>
      </c>
      <c r="S231">
        <v>648</v>
      </c>
      <c r="T231">
        <v>0</v>
      </c>
      <c r="U231">
        <v>0</v>
      </c>
      <c r="V231">
        <v>0</v>
      </c>
      <c r="W231">
        <v>95.833332999999996</v>
      </c>
      <c r="X231">
        <v>1.5469999999999999</v>
      </c>
      <c r="Y231">
        <v>100</v>
      </c>
    </row>
    <row r="232" spans="1:25">
      <c r="A232">
        <v>82</v>
      </c>
      <c r="B232">
        <v>28</v>
      </c>
      <c r="C232">
        <v>2</v>
      </c>
      <c r="D232">
        <v>82</v>
      </c>
      <c r="E232">
        <v>544</v>
      </c>
      <c r="F232">
        <v>634</v>
      </c>
      <c r="G232">
        <v>0</v>
      </c>
      <c r="H232">
        <v>0</v>
      </c>
      <c r="I232">
        <v>16</v>
      </c>
      <c r="J232">
        <v>97.222222000000002</v>
      </c>
      <c r="K232">
        <v>1.64</v>
      </c>
      <c r="L232">
        <v>100</v>
      </c>
      <c r="N232">
        <v>82</v>
      </c>
      <c r="O232">
        <v>26</v>
      </c>
      <c r="P232">
        <v>1</v>
      </c>
      <c r="Q232">
        <v>84</v>
      </c>
      <c r="R232">
        <v>0</v>
      </c>
      <c r="S232">
        <v>0</v>
      </c>
      <c r="T232">
        <v>0</v>
      </c>
      <c r="U232">
        <v>0</v>
      </c>
      <c r="V232">
        <v>11</v>
      </c>
      <c r="W232">
        <v>98.611110999999994</v>
      </c>
      <c r="X232">
        <v>1.5</v>
      </c>
      <c r="Y232">
        <v>100</v>
      </c>
    </row>
    <row r="233" spans="1:25">
      <c r="A233">
        <v>83</v>
      </c>
      <c r="B233">
        <v>28</v>
      </c>
      <c r="C233">
        <v>0</v>
      </c>
      <c r="D233">
        <v>70</v>
      </c>
      <c r="E233">
        <v>9</v>
      </c>
      <c r="F233">
        <v>69</v>
      </c>
      <c r="G233">
        <v>0</v>
      </c>
      <c r="H233">
        <v>0</v>
      </c>
      <c r="I233">
        <v>4</v>
      </c>
      <c r="J233">
        <v>100</v>
      </c>
      <c r="K233">
        <v>1.625</v>
      </c>
      <c r="L233">
        <v>100</v>
      </c>
      <c r="N233">
        <v>83</v>
      </c>
      <c r="O233">
        <v>26</v>
      </c>
      <c r="P233">
        <v>1</v>
      </c>
      <c r="Q233">
        <v>87</v>
      </c>
      <c r="R233">
        <v>422</v>
      </c>
      <c r="S233">
        <v>452</v>
      </c>
      <c r="T233">
        <v>0</v>
      </c>
      <c r="U233">
        <v>0</v>
      </c>
      <c r="V233">
        <v>43</v>
      </c>
      <c r="W233">
        <v>100</v>
      </c>
      <c r="X233">
        <v>1.468</v>
      </c>
      <c r="Y233">
        <v>100</v>
      </c>
    </row>
    <row r="234" spans="1:25">
      <c r="A234">
        <v>84</v>
      </c>
      <c r="B234">
        <v>28</v>
      </c>
      <c r="C234">
        <v>0</v>
      </c>
      <c r="D234">
        <v>60</v>
      </c>
      <c r="E234">
        <v>918</v>
      </c>
      <c r="F234">
        <v>1008</v>
      </c>
      <c r="G234">
        <v>0</v>
      </c>
      <c r="H234">
        <v>0</v>
      </c>
      <c r="I234">
        <v>15</v>
      </c>
      <c r="J234">
        <v>93.055555999999996</v>
      </c>
      <c r="K234">
        <v>1.5940000000000001</v>
      </c>
      <c r="L234">
        <v>100</v>
      </c>
      <c r="N234">
        <v>84</v>
      </c>
      <c r="O234">
        <v>27</v>
      </c>
      <c r="P234">
        <v>1</v>
      </c>
      <c r="Q234">
        <v>73</v>
      </c>
      <c r="R234">
        <v>275</v>
      </c>
      <c r="S234">
        <v>365</v>
      </c>
      <c r="T234">
        <v>0</v>
      </c>
      <c r="U234">
        <v>0</v>
      </c>
      <c r="V234">
        <v>4</v>
      </c>
      <c r="W234">
        <v>100</v>
      </c>
      <c r="X234">
        <v>1.5940000000000001</v>
      </c>
      <c r="Y234">
        <v>100</v>
      </c>
    </row>
    <row r="235" spans="1:25">
      <c r="A235">
        <v>85</v>
      </c>
      <c r="B235">
        <v>26</v>
      </c>
      <c r="C235">
        <v>0</v>
      </c>
      <c r="D235">
        <v>96</v>
      </c>
      <c r="E235">
        <v>33</v>
      </c>
      <c r="F235">
        <v>123</v>
      </c>
      <c r="G235">
        <v>0</v>
      </c>
      <c r="H235">
        <v>0</v>
      </c>
      <c r="I235">
        <v>0</v>
      </c>
      <c r="J235">
        <v>100</v>
      </c>
      <c r="K235">
        <v>1.61</v>
      </c>
      <c r="L235">
        <v>100</v>
      </c>
      <c r="N235">
        <v>85</v>
      </c>
      <c r="O235">
        <v>26</v>
      </c>
      <c r="P235">
        <v>0</v>
      </c>
      <c r="Q235">
        <v>120</v>
      </c>
      <c r="R235">
        <v>11</v>
      </c>
      <c r="S235">
        <v>71</v>
      </c>
      <c r="T235">
        <v>0</v>
      </c>
      <c r="U235">
        <v>0</v>
      </c>
      <c r="V235">
        <v>13</v>
      </c>
      <c r="W235">
        <v>97.222222000000002</v>
      </c>
      <c r="X235">
        <v>1.5</v>
      </c>
      <c r="Y235">
        <v>100</v>
      </c>
    </row>
    <row r="236" spans="1:25">
      <c r="A236">
        <v>86</v>
      </c>
      <c r="B236">
        <v>26</v>
      </c>
      <c r="C236">
        <v>1</v>
      </c>
      <c r="D236">
        <v>107</v>
      </c>
      <c r="E236">
        <v>4</v>
      </c>
      <c r="F236">
        <v>34</v>
      </c>
      <c r="G236">
        <v>16</v>
      </c>
      <c r="H236">
        <v>0</v>
      </c>
      <c r="I236">
        <v>8</v>
      </c>
      <c r="J236">
        <v>98.611110999999994</v>
      </c>
      <c r="K236">
        <v>1.64</v>
      </c>
      <c r="L236">
        <v>100</v>
      </c>
      <c r="N236">
        <v>86</v>
      </c>
      <c r="O236">
        <v>27</v>
      </c>
      <c r="P236">
        <v>1</v>
      </c>
      <c r="Q236">
        <v>129</v>
      </c>
      <c r="R236">
        <v>89</v>
      </c>
      <c r="S236">
        <v>149</v>
      </c>
      <c r="T236">
        <v>16</v>
      </c>
      <c r="U236">
        <v>0</v>
      </c>
      <c r="V236">
        <v>15</v>
      </c>
      <c r="W236">
        <v>98.611110999999994</v>
      </c>
      <c r="X236">
        <v>1.484</v>
      </c>
      <c r="Y236">
        <v>100</v>
      </c>
    </row>
    <row r="237" spans="1:25">
      <c r="A237">
        <v>87</v>
      </c>
      <c r="B237">
        <v>27</v>
      </c>
      <c r="C237">
        <v>2</v>
      </c>
      <c r="D237">
        <v>118</v>
      </c>
      <c r="E237">
        <v>0</v>
      </c>
      <c r="F237">
        <v>0</v>
      </c>
      <c r="G237">
        <v>0</v>
      </c>
      <c r="H237">
        <v>0</v>
      </c>
      <c r="I237">
        <v>24</v>
      </c>
      <c r="J237">
        <v>88.888889000000006</v>
      </c>
      <c r="K237">
        <v>1.5629999999999999</v>
      </c>
      <c r="L237">
        <v>100</v>
      </c>
      <c r="N237">
        <v>87</v>
      </c>
      <c r="O237">
        <v>26</v>
      </c>
      <c r="P237">
        <v>2</v>
      </c>
      <c r="Q237">
        <v>132</v>
      </c>
      <c r="R237">
        <v>28</v>
      </c>
      <c r="S237">
        <v>58</v>
      </c>
      <c r="T237">
        <v>35</v>
      </c>
      <c r="U237">
        <v>0</v>
      </c>
      <c r="V237">
        <v>0</v>
      </c>
      <c r="W237">
        <v>98.611110999999994</v>
      </c>
      <c r="X237">
        <v>1.4850000000000001</v>
      </c>
      <c r="Y237">
        <v>100</v>
      </c>
    </row>
    <row r="238" spans="1:25">
      <c r="A238">
        <v>88</v>
      </c>
      <c r="B238">
        <v>27</v>
      </c>
      <c r="C238">
        <v>3</v>
      </c>
      <c r="D238">
        <v>143</v>
      </c>
      <c r="E238">
        <v>0</v>
      </c>
      <c r="F238">
        <v>0</v>
      </c>
      <c r="G238">
        <v>37</v>
      </c>
      <c r="H238">
        <v>0</v>
      </c>
      <c r="I238">
        <v>44</v>
      </c>
      <c r="J238">
        <v>100</v>
      </c>
      <c r="K238">
        <v>1.609</v>
      </c>
      <c r="L238">
        <v>100</v>
      </c>
      <c r="N238">
        <v>88</v>
      </c>
      <c r="O238">
        <v>25</v>
      </c>
      <c r="P238">
        <v>3</v>
      </c>
      <c r="Q238">
        <v>143</v>
      </c>
      <c r="R238">
        <v>0</v>
      </c>
      <c r="S238">
        <v>0</v>
      </c>
      <c r="T238">
        <v>0</v>
      </c>
      <c r="U238">
        <v>0</v>
      </c>
      <c r="V238">
        <v>20</v>
      </c>
      <c r="W238">
        <v>100</v>
      </c>
      <c r="X238">
        <v>1.5</v>
      </c>
      <c r="Y238">
        <v>100</v>
      </c>
    </row>
    <row r="239" spans="1:25">
      <c r="A239">
        <v>89</v>
      </c>
      <c r="B239">
        <v>27</v>
      </c>
      <c r="C239">
        <v>3</v>
      </c>
      <c r="D239">
        <v>168</v>
      </c>
      <c r="E239">
        <v>110</v>
      </c>
      <c r="F239">
        <v>170</v>
      </c>
      <c r="G239">
        <v>55</v>
      </c>
      <c r="H239">
        <v>0</v>
      </c>
      <c r="I239">
        <v>38</v>
      </c>
      <c r="J239">
        <v>100</v>
      </c>
      <c r="K239">
        <v>1.641</v>
      </c>
      <c r="L239">
        <v>100</v>
      </c>
      <c r="N239">
        <v>89</v>
      </c>
      <c r="O239">
        <v>25</v>
      </c>
      <c r="P239">
        <v>3</v>
      </c>
      <c r="Q239">
        <v>170</v>
      </c>
      <c r="R239">
        <v>118</v>
      </c>
      <c r="S239">
        <v>178</v>
      </c>
      <c r="T239">
        <v>53</v>
      </c>
      <c r="U239">
        <v>0</v>
      </c>
      <c r="V239">
        <v>17</v>
      </c>
      <c r="W239">
        <v>81.944444000000004</v>
      </c>
      <c r="X239">
        <v>1.5469999999999999</v>
      </c>
      <c r="Y239">
        <v>100</v>
      </c>
    </row>
    <row r="240" spans="1:25">
      <c r="A240">
        <v>90</v>
      </c>
      <c r="B240">
        <v>28</v>
      </c>
      <c r="C240">
        <v>1</v>
      </c>
      <c r="D240">
        <v>142</v>
      </c>
      <c r="E240">
        <v>207</v>
      </c>
      <c r="F240">
        <v>267</v>
      </c>
      <c r="G240">
        <v>0</v>
      </c>
      <c r="H240">
        <v>0</v>
      </c>
      <c r="I240">
        <v>0</v>
      </c>
      <c r="J240">
        <v>100</v>
      </c>
      <c r="K240">
        <v>1.64</v>
      </c>
      <c r="L240">
        <v>100</v>
      </c>
      <c r="N240">
        <v>90</v>
      </c>
      <c r="O240">
        <v>26</v>
      </c>
      <c r="P240">
        <v>1</v>
      </c>
      <c r="Q240">
        <v>142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98.611110999999994</v>
      </c>
      <c r="X240">
        <v>1.5149999999999999</v>
      </c>
      <c r="Y240">
        <v>100</v>
      </c>
    </row>
    <row r="241" spans="1:25">
      <c r="A241">
        <v>91</v>
      </c>
      <c r="B241">
        <v>28</v>
      </c>
      <c r="C241">
        <v>1</v>
      </c>
      <c r="D241">
        <v>120</v>
      </c>
      <c r="E241">
        <v>296</v>
      </c>
      <c r="F241">
        <v>386</v>
      </c>
      <c r="G241">
        <v>0</v>
      </c>
      <c r="H241">
        <v>0</v>
      </c>
      <c r="I241">
        <v>15</v>
      </c>
      <c r="J241">
        <v>98.611110999999994</v>
      </c>
      <c r="K241">
        <v>1.61</v>
      </c>
      <c r="L241">
        <v>100</v>
      </c>
      <c r="N241">
        <v>91</v>
      </c>
      <c r="O241">
        <v>28</v>
      </c>
      <c r="P241">
        <v>1</v>
      </c>
      <c r="Q241">
        <v>132</v>
      </c>
      <c r="R241">
        <v>16</v>
      </c>
      <c r="S241">
        <v>46</v>
      </c>
      <c r="T241">
        <v>0</v>
      </c>
      <c r="U241">
        <v>0</v>
      </c>
      <c r="V241">
        <v>38</v>
      </c>
      <c r="W241">
        <v>100</v>
      </c>
      <c r="X241">
        <v>1.532</v>
      </c>
      <c r="Y241">
        <v>100</v>
      </c>
    </row>
    <row r="242" spans="1:25">
      <c r="A242">
        <v>92</v>
      </c>
      <c r="B242">
        <v>27</v>
      </c>
      <c r="C242">
        <v>0</v>
      </c>
      <c r="D242">
        <v>102</v>
      </c>
      <c r="E242">
        <v>452</v>
      </c>
      <c r="F242">
        <v>542</v>
      </c>
      <c r="G242">
        <v>0</v>
      </c>
      <c r="H242">
        <v>0</v>
      </c>
      <c r="I242">
        <v>0</v>
      </c>
      <c r="J242">
        <v>100</v>
      </c>
      <c r="K242">
        <v>1.609</v>
      </c>
      <c r="L242">
        <v>100</v>
      </c>
      <c r="N242">
        <v>92</v>
      </c>
      <c r="O242">
        <v>30</v>
      </c>
      <c r="P242">
        <v>1</v>
      </c>
      <c r="Q242">
        <v>130</v>
      </c>
      <c r="R242">
        <v>273</v>
      </c>
      <c r="S242">
        <v>363</v>
      </c>
      <c r="T242">
        <v>0</v>
      </c>
      <c r="U242">
        <v>0</v>
      </c>
      <c r="V242">
        <v>20</v>
      </c>
      <c r="W242">
        <v>100</v>
      </c>
      <c r="X242">
        <v>1.5620000000000001</v>
      </c>
      <c r="Y242">
        <v>100</v>
      </c>
    </row>
    <row r="243" spans="1:25">
      <c r="A243">
        <v>93</v>
      </c>
      <c r="B243">
        <v>25</v>
      </c>
      <c r="C243">
        <v>0</v>
      </c>
      <c r="D243">
        <v>76</v>
      </c>
      <c r="E243">
        <v>93</v>
      </c>
      <c r="F243">
        <v>183</v>
      </c>
      <c r="G243">
        <v>0</v>
      </c>
      <c r="H243">
        <v>0</v>
      </c>
      <c r="I243">
        <v>0</v>
      </c>
      <c r="J243">
        <v>98.611110999999994</v>
      </c>
      <c r="K243">
        <v>2.1720000000000002</v>
      </c>
      <c r="L243">
        <v>100</v>
      </c>
      <c r="N243">
        <v>93</v>
      </c>
      <c r="O243">
        <v>29</v>
      </c>
      <c r="P243">
        <v>0</v>
      </c>
      <c r="Q243">
        <v>108</v>
      </c>
      <c r="R243">
        <v>132</v>
      </c>
      <c r="S243">
        <v>192</v>
      </c>
      <c r="T243">
        <v>0</v>
      </c>
      <c r="U243">
        <v>0</v>
      </c>
      <c r="V243">
        <v>3</v>
      </c>
      <c r="W243">
        <v>100</v>
      </c>
      <c r="X243">
        <v>1.609</v>
      </c>
      <c r="Y243">
        <v>100</v>
      </c>
    </row>
    <row r="244" spans="1:25">
      <c r="A244">
        <v>94</v>
      </c>
      <c r="B244">
        <v>25</v>
      </c>
      <c r="C244">
        <v>0</v>
      </c>
      <c r="D244">
        <v>81</v>
      </c>
      <c r="E244">
        <v>22</v>
      </c>
      <c r="F244">
        <v>82</v>
      </c>
      <c r="G244">
        <v>0</v>
      </c>
      <c r="H244">
        <v>0</v>
      </c>
      <c r="I244">
        <v>3</v>
      </c>
      <c r="J244">
        <v>98.611110999999994</v>
      </c>
      <c r="K244">
        <v>1.984</v>
      </c>
      <c r="L244">
        <v>100</v>
      </c>
      <c r="N244">
        <v>94</v>
      </c>
      <c r="O244">
        <v>30</v>
      </c>
      <c r="P244">
        <v>0</v>
      </c>
      <c r="Q244">
        <v>129</v>
      </c>
      <c r="R244">
        <v>0</v>
      </c>
      <c r="S244">
        <v>0</v>
      </c>
      <c r="T244">
        <v>0</v>
      </c>
      <c r="U244">
        <v>0</v>
      </c>
      <c r="V244">
        <v>24</v>
      </c>
      <c r="W244">
        <v>95.833332999999996</v>
      </c>
      <c r="X244">
        <v>1.579</v>
      </c>
      <c r="Y244">
        <v>100</v>
      </c>
    </row>
    <row r="245" spans="1:25">
      <c r="A245">
        <v>95</v>
      </c>
      <c r="B245">
        <v>24</v>
      </c>
      <c r="C245">
        <v>0</v>
      </c>
      <c r="D245">
        <v>95</v>
      </c>
      <c r="E245">
        <v>120</v>
      </c>
      <c r="F245">
        <v>210</v>
      </c>
      <c r="G245">
        <v>0</v>
      </c>
      <c r="H245">
        <v>0</v>
      </c>
      <c r="I245">
        <v>23</v>
      </c>
      <c r="J245">
        <v>95.833332999999996</v>
      </c>
      <c r="K245">
        <v>1.2969999999999999</v>
      </c>
      <c r="L245">
        <v>100</v>
      </c>
      <c r="N245">
        <v>95</v>
      </c>
      <c r="O245">
        <v>29</v>
      </c>
      <c r="P245">
        <v>0</v>
      </c>
      <c r="Q245">
        <v>119</v>
      </c>
      <c r="R245">
        <v>61</v>
      </c>
      <c r="S245">
        <v>151</v>
      </c>
      <c r="T245">
        <v>0</v>
      </c>
      <c r="U245">
        <v>0</v>
      </c>
      <c r="V245">
        <v>0</v>
      </c>
      <c r="W245">
        <v>100</v>
      </c>
      <c r="X245">
        <v>1.5309999999999999</v>
      </c>
      <c r="Y245">
        <v>100</v>
      </c>
    </row>
    <row r="246" spans="1:25">
      <c r="A246">
        <v>96</v>
      </c>
      <c r="B246">
        <v>25</v>
      </c>
      <c r="C246">
        <v>0</v>
      </c>
      <c r="D246">
        <v>69</v>
      </c>
      <c r="E246">
        <v>822</v>
      </c>
      <c r="F246">
        <v>882</v>
      </c>
      <c r="G246">
        <v>0</v>
      </c>
      <c r="H246">
        <v>0</v>
      </c>
      <c r="I246">
        <v>1</v>
      </c>
      <c r="J246">
        <v>97.222222000000002</v>
      </c>
      <c r="K246">
        <v>1.391</v>
      </c>
      <c r="L246">
        <v>100</v>
      </c>
      <c r="N246">
        <v>96</v>
      </c>
      <c r="O246">
        <v>31</v>
      </c>
      <c r="P246">
        <v>1</v>
      </c>
      <c r="Q246">
        <v>128</v>
      </c>
      <c r="R246">
        <v>33</v>
      </c>
      <c r="S246">
        <v>63</v>
      </c>
      <c r="T246">
        <v>14</v>
      </c>
      <c r="U246">
        <v>0</v>
      </c>
      <c r="V246">
        <v>13</v>
      </c>
      <c r="W246">
        <v>93.055555999999996</v>
      </c>
      <c r="X246">
        <v>1.609</v>
      </c>
      <c r="Y246">
        <v>100</v>
      </c>
    </row>
    <row r="247" spans="1:25">
      <c r="A247">
        <v>97</v>
      </c>
      <c r="B247">
        <v>24</v>
      </c>
      <c r="C247">
        <v>0</v>
      </c>
      <c r="D247">
        <v>47</v>
      </c>
      <c r="E247">
        <v>0</v>
      </c>
      <c r="F247">
        <v>0</v>
      </c>
      <c r="G247">
        <v>0</v>
      </c>
      <c r="H247">
        <v>0</v>
      </c>
      <c r="I247">
        <v>24</v>
      </c>
      <c r="J247">
        <v>90.277777999999998</v>
      </c>
      <c r="K247">
        <v>1.3280000000000001</v>
      </c>
      <c r="L247">
        <v>100</v>
      </c>
      <c r="N247">
        <v>97</v>
      </c>
      <c r="O247">
        <v>30</v>
      </c>
      <c r="P247">
        <v>1</v>
      </c>
      <c r="Q247">
        <v>120</v>
      </c>
      <c r="R247">
        <v>0</v>
      </c>
      <c r="S247">
        <v>0</v>
      </c>
      <c r="T247">
        <v>0</v>
      </c>
      <c r="U247">
        <v>0</v>
      </c>
      <c r="V247">
        <v>24</v>
      </c>
      <c r="W247">
        <v>95.833332999999996</v>
      </c>
      <c r="X247">
        <v>1.75</v>
      </c>
      <c r="Y247">
        <v>100</v>
      </c>
    </row>
    <row r="248" spans="1:25">
      <c r="A248">
        <v>98</v>
      </c>
      <c r="B248">
        <v>23</v>
      </c>
      <c r="C248">
        <v>0</v>
      </c>
      <c r="D248">
        <v>55</v>
      </c>
      <c r="E248">
        <v>2</v>
      </c>
      <c r="F248">
        <v>32</v>
      </c>
      <c r="G248">
        <v>0</v>
      </c>
      <c r="H248">
        <v>0</v>
      </c>
      <c r="I248">
        <v>47</v>
      </c>
      <c r="J248">
        <v>100</v>
      </c>
      <c r="K248">
        <v>1.391</v>
      </c>
      <c r="L248">
        <v>100</v>
      </c>
      <c r="N248">
        <v>98</v>
      </c>
      <c r="O248">
        <v>29</v>
      </c>
      <c r="P248">
        <v>1</v>
      </c>
      <c r="Q248">
        <v>127</v>
      </c>
      <c r="R248">
        <v>45</v>
      </c>
      <c r="S248">
        <v>75</v>
      </c>
      <c r="T248">
        <v>0</v>
      </c>
      <c r="U248">
        <v>0</v>
      </c>
      <c r="V248">
        <v>46</v>
      </c>
      <c r="W248">
        <v>100</v>
      </c>
      <c r="X248">
        <v>1.625</v>
      </c>
      <c r="Y248">
        <v>100</v>
      </c>
    </row>
    <row r="249" spans="1:25">
      <c r="A249">
        <v>99</v>
      </c>
      <c r="B249">
        <v>23</v>
      </c>
      <c r="C249">
        <v>0</v>
      </c>
      <c r="D249">
        <v>51</v>
      </c>
      <c r="E249">
        <v>1331</v>
      </c>
      <c r="F249">
        <v>1481</v>
      </c>
      <c r="G249">
        <v>0</v>
      </c>
      <c r="H249">
        <v>0</v>
      </c>
      <c r="I249">
        <v>2</v>
      </c>
      <c r="J249">
        <v>100</v>
      </c>
      <c r="K249">
        <v>1.2649999999999999</v>
      </c>
      <c r="L249">
        <v>100</v>
      </c>
      <c r="N249">
        <v>99</v>
      </c>
      <c r="O249">
        <v>29</v>
      </c>
      <c r="P249">
        <v>1</v>
      </c>
      <c r="Q249">
        <v>142</v>
      </c>
      <c r="R249">
        <v>139</v>
      </c>
      <c r="S249">
        <v>229</v>
      </c>
      <c r="T249">
        <v>0</v>
      </c>
      <c r="U249">
        <v>0</v>
      </c>
      <c r="V249">
        <v>16</v>
      </c>
      <c r="W249">
        <v>100</v>
      </c>
      <c r="X249">
        <v>1.6719999999999999</v>
      </c>
      <c r="Y249">
        <v>100</v>
      </c>
    </row>
    <row r="250" spans="1:25">
      <c r="A250">
        <v>100</v>
      </c>
      <c r="B250">
        <v>19</v>
      </c>
      <c r="C250">
        <v>0</v>
      </c>
      <c r="D250">
        <v>31</v>
      </c>
      <c r="E250">
        <v>985</v>
      </c>
      <c r="F250">
        <v>1075</v>
      </c>
      <c r="G250">
        <v>0</v>
      </c>
      <c r="H250">
        <v>0</v>
      </c>
      <c r="I250">
        <v>18</v>
      </c>
      <c r="J250">
        <v>100</v>
      </c>
      <c r="K250">
        <v>1.0309999999999999</v>
      </c>
      <c r="L250">
        <v>100</v>
      </c>
      <c r="N250">
        <v>100</v>
      </c>
      <c r="O250">
        <v>28</v>
      </c>
      <c r="P250">
        <v>0</v>
      </c>
      <c r="Q250">
        <v>135</v>
      </c>
      <c r="R250">
        <v>342</v>
      </c>
      <c r="S250">
        <v>402</v>
      </c>
      <c r="T250">
        <v>0</v>
      </c>
      <c r="U250">
        <v>0</v>
      </c>
      <c r="V250">
        <v>10</v>
      </c>
      <c r="W250">
        <v>100</v>
      </c>
      <c r="X250">
        <v>1.625</v>
      </c>
      <c r="Y250">
        <v>100</v>
      </c>
    </row>
    <row r="251" spans="1:25">
      <c r="A251">
        <v>101</v>
      </c>
      <c r="B251">
        <v>18</v>
      </c>
      <c r="C251">
        <v>0</v>
      </c>
      <c r="D251">
        <v>14</v>
      </c>
      <c r="E251">
        <v>12</v>
      </c>
      <c r="F251">
        <v>72</v>
      </c>
      <c r="G251">
        <v>0</v>
      </c>
      <c r="H251">
        <v>0</v>
      </c>
      <c r="I251">
        <v>9</v>
      </c>
      <c r="J251">
        <v>100</v>
      </c>
      <c r="K251">
        <v>0.92200000000000004</v>
      </c>
      <c r="L251">
        <v>100</v>
      </c>
      <c r="N251">
        <v>101</v>
      </c>
      <c r="O251">
        <v>27</v>
      </c>
      <c r="P251">
        <v>0</v>
      </c>
      <c r="Q251">
        <v>131</v>
      </c>
      <c r="R251">
        <v>438</v>
      </c>
      <c r="S251">
        <v>528</v>
      </c>
      <c r="T251">
        <v>0</v>
      </c>
      <c r="U251">
        <v>0</v>
      </c>
      <c r="V251">
        <v>17</v>
      </c>
      <c r="W251">
        <v>100</v>
      </c>
      <c r="X251">
        <v>1.4530000000000001</v>
      </c>
      <c r="Y251">
        <v>100</v>
      </c>
    </row>
    <row r="252" spans="1:25">
      <c r="A252">
        <v>102</v>
      </c>
      <c r="B252">
        <v>18</v>
      </c>
      <c r="C252">
        <v>1</v>
      </c>
      <c r="D252">
        <v>34</v>
      </c>
      <c r="E252">
        <v>18</v>
      </c>
      <c r="F252">
        <v>78</v>
      </c>
      <c r="G252">
        <v>21</v>
      </c>
      <c r="H252">
        <v>0</v>
      </c>
      <c r="I252">
        <v>16</v>
      </c>
      <c r="J252">
        <v>98.611110999999994</v>
      </c>
      <c r="K252">
        <v>0.90700000000000003</v>
      </c>
      <c r="L252">
        <v>100</v>
      </c>
      <c r="N252">
        <v>102</v>
      </c>
      <c r="O252">
        <v>25</v>
      </c>
      <c r="P252">
        <v>1</v>
      </c>
      <c r="Q252">
        <v>154</v>
      </c>
      <c r="R252">
        <v>26</v>
      </c>
      <c r="S252">
        <v>56</v>
      </c>
      <c r="T252">
        <v>26</v>
      </c>
      <c r="U252">
        <v>0</v>
      </c>
      <c r="V252">
        <v>0</v>
      </c>
      <c r="W252">
        <v>100</v>
      </c>
      <c r="X252">
        <v>1.5</v>
      </c>
      <c r="Y252">
        <v>100</v>
      </c>
    </row>
    <row r="253" spans="1:25">
      <c r="A253">
        <v>103</v>
      </c>
      <c r="B253">
        <v>21</v>
      </c>
      <c r="C253">
        <v>1</v>
      </c>
      <c r="D253">
        <v>25</v>
      </c>
      <c r="E253">
        <v>14</v>
      </c>
      <c r="F253">
        <v>74</v>
      </c>
      <c r="G253">
        <v>0</v>
      </c>
      <c r="H253">
        <v>0</v>
      </c>
      <c r="I253">
        <v>0</v>
      </c>
      <c r="J253">
        <v>100</v>
      </c>
      <c r="K253">
        <v>0.98399999999999999</v>
      </c>
      <c r="L253">
        <v>100</v>
      </c>
      <c r="N253">
        <v>103</v>
      </c>
      <c r="O253">
        <v>29</v>
      </c>
      <c r="P253">
        <v>1</v>
      </c>
      <c r="Q253">
        <v>162</v>
      </c>
      <c r="R253">
        <v>0</v>
      </c>
      <c r="S253">
        <v>0</v>
      </c>
      <c r="T253">
        <v>0</v>
      </c>
      <c r="U253">
        <v>0</v>
      </c>
      <c r="V253">
        <v>23</v>
      </c>
      <c r="W253">
        <v>100</v>
      </c>
      <c r="X253">
        <v>1.5</v>
      </c>
      <c r="Y253">
        <v>100</v>
      </c>
    </row>
    <row r="254" spans="1:25">
      <c r="A254">
        <v>104</v>
      </c>
      <c r="B254">
        <v>23</v>
      </c>
      <c r="C254">
        <v>1</v>
      </c>
      <c r="D254">
        <v>35</v>
      </c>
      <c r="E254">
        <v>53</v>
      </c>
      <c r="F254">
        <v>143</v>
      </c>
      <c r="G254">
        <v>0</v>
      </c>
      <c r="H254">
        <v>0</v>
      </c>
      <c r="I254">
        <v>5</v>
      </c>
      <c r="J254">
        <v>98.611110999999994</v>
      </c>
      <c r="K254">
        <v>1.125</v>
      </c>
      <c r="L254">
        <v>100</v>
      </c>
      <c r="N254">
        <v>104</v>
      </c>
      <c r="O254">
        <v>32</v>
      </c>
      <c r="P254">
        <v>1</v>
      </c>
      <c r="Q254">
        <v>188</v>
      </c>
      <c r="R254">
        <v>108</v>
      </c>
      <c r="S254">
        <v>198</v>
      </c>
      <c r="T254">
        <v>0</v>
      </c>
      <c r="U254">
        <v>0</v>
      </c>
      <c r="V254">
        <v>21</v>
      </c>
      <c r="W254">
        <v>75</v>
      </c>
      <c r="X254">
        <v>1.7190000000000001</v>
      </c>
      <c r="Y254">
        <v>100</v>
      </c>
    </row>
    <row r="255" spans="1:25">
      <c r="A255">
        <v>105</v>
      </c>
      <c r="B255">
        <v>20</v>
      </c>
      <c r="C255">
        <v>1</v>
      </c>
      <c r="D255">
        <v>24</v>
      </c>
      <c r="E255">
        <v>99</v>
      </c>
      <c r="F255">
        <v>129</v>
      </c>
      <c r="G255">
        <v>45</v>
      </c>
      <c r="H255">
        <v>0</v>
      </c>
      <c r="I255">
        <v>1</v>
      </c>
      <c r="J255">
        <v>97.222222000000002</v>
      </c>
      <c r="K255">
        <v>1.0309999999999999</v>
      </c>
      <c r="L255">
        <v>100</v>
      </c>
      <c r="N255">
        <v>105</v>
      </c>
      <c r="O255">
        <v>29</v>
      </c>
      <c r="P255">
        <v>1</v>
      </c>
      <c r="Q255">
        <v>186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100</v>
      </c>
      <c r="X255">
        <v>1.6870000000000001</v>
      </c>
      <c r="Y255">
        <v>100</v>
      </c>
    </row>
    <row r="256" spans="1:25">
      <c r="A256">
        <v>106</v>
      </c>
      <c r="B256">
        <v>19</v>
      </c>
      <c r="C256">
        <v>1</v>
      </c>
      <c r="D256">
        <v>12</v>
      </c>
      <c r="E256">
        <v>0</v>
      </c>
      <c r="F256">
        <v>0</v>
      </c>
      <c r="G256">
        <v>0</v>
      </c>
      <c r="H256">
        <v>0</v>
      </c>
      <c r="I256">
        <v>24</v>
      </c>
      <c r="J256">
        <v>95.833332999999996</v>
      </c>
      <c r="K256">
        <v>0.98499999999999999</v>
      </c>
      <c r="L256">
        <v>100</v>
      </c>
      <c r="N256">
        <v>106</v>
      </c>
      <c r="O256">
        <v>30</v>
      </c>
      <c r="P256">
        <v>1</v>
      </c>
      <c r="Q256">
        <v>154</v>
      </c>
      <c r="R256">
        <v>33</v>
      </c>
      <c r="S256">
        <v>63</v>
      </c>
      <c r="T256">
        <v>49</v>
      </c>
      <c r="U256">
        <v>0</v>
      </c>
      <c r="V256">
        <v>18</v>
      </c>
      <c r="W256">
        <v>100</v>
      </c>
      <c r="X256">
        <v>1.75</v>
      </c>
      <c r="Y256">
        <v>100</v>
      </c>
    </row>
    <row r="257" spans="1:25">
      <c r="A257">
        <v>107</v>
      </c>
      <c r="B257">
        <v>21</v>
      </c>
      <c r="C257">
        <v>1</v>
      </c>
      <c r="D257">
        <v>6</v>
      </c>
      <c r="E257">
        <v>901</v>
      </c>
      <c r="F257">
        <v>1004</v>
      </c>
      <c r="G257">
        <v>0</v>
      </c>
      <c r="H257">
        <v>0</v>
      </c>
      <c r="I257">
        <v>25</v>
      </c>
      <c r="J257">
        <v>100</v>
      </c>
      <c r="K257">
        <v>1.0620000000000001</v>
      </c>
      <c r="L257">
        <v>100</v>
      </c>
      <c r="N257">
        <v>107</v>
      </c>
      <c r="O257">
        <v>31</v>
      </c>
      <c r="P257">
        <v>1</v>
      </c>
      <c r="Q257">
        <v>140</v>
      </c>
      <c r="R257">
        <v>660</v>
      </c>
      <c r="S257">
        <v>750</v>
      </c>
      <c r="T257">
        <v>0</v>
      </c>
      <c r="U257">
        <v>0</v>
      </c>
      <c r="V257">
        <v>19</v>
      </c>
      <c r="W257">
        <v>80.555555999999996</v>
      </c>
      <c r="X257">
        <v>1.7190000000000001</v>
      </c>
      <c r="Y257">
        <v>100</v>
      </c>
    </row>
    <row r="258" spans="1:25">
      <c r="A258">
        <v>108</v>
      </c>
      <c r="B258">
        <v>20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88.888889000000006</v>
      </c>
      <c r="K258">
        <v>0.96899999999999997</v>
      </c>
      <c r="L258">
        <v>100</v>
      </c>
      <c r="N258">
        <v>108</v>
      </c>
      <c r="O258">
        <v>30</v>
      </c>
      <c r="P258">
        <v>0</v>
      </c>
      <c r="Q258">
        <v>120</v>
      </c>
      <c r="R258">
        <v>428</v>
      </c>
      <c r="S258">
        <v>488</v>
      </c>
      <c r="T258">
        <v>0</v>
      </c>
      <c r="U258">
        <v>0</v>
      </c>
      <c r="V258">
        <v>0</v>
      </c>
      <c r="W258">
        <v>100</v>
      </c>
      <c r="X258">
        <v>1.6719999999999999</v>
      </c>
      <c r="Y258">
        <v>100</v>
      </c>
    </row>
    <row r="259" spans="1:25">
      <c r="A259">
        <v>109</v>
      </c>
      <c r="B259">
        <v>18</v>
      </c>
      <c r="C259">
        <v>0</v>
      </c>
      <c r="D259">
        <v>0</v>
      </c>
      <c r="E259">
        <v>0</v>
      </c>
      <c r="F259">
        <v>56</v>
      </c>
      <c r="G259">
        <v>0</v>
      </c>
      <c r="H259">
        <v>0</v>
      </c>
      <c r="I259">
        <v>0</v>
      </c>
      <c r="J259">
        <v>98.611110999999994</v>
      </c>
      <c r="K259">
        <v>0.89</v>
      </c>
      <c r="L259">
        <v>100</v>
      </c>
      <c r="N259">
        <v>109</v>
      </c>
      <c r="O259">
        <v>28</v>
      </c>
      <c r="P259">
        <v>0</v>
      </c>
      <c r="Q259">
        <v>114</v>
      </c>
      <c r="R259">
        <v>0</v>
      </c>
      <c r="S259">
        <v>0</v>
      </c>
      <c r="T259">
        <v>0</v>
      </c>
      <c r="U259">
        <v>0</v>
      </c>
      <c r="V259">
        <v>21</v>
      </c>
      <c r="W259">
        <v>100</v>
      </c>
      <c r="X259">
        <v>1.5780000000000001</v>
      </c>
      <c r="Y259">
        <v>100</v>
      </c>
    </row>
    <row r="260" spans="1:25">
      <c r="A260">
        <v>110</v>
      </c>
      <c r="B260">
        <v>20</v>
      </c>
      <c r="C260">
        <v>0</v>
      </c>
      <c r="D260">
        <v>0</v>
      </c>
      <c r="E260">
        <v>0</v>
      </c>
      <c r="F260">
        <v>23</v>
      </c>
      <c r="G260">
        <v>0</v>
      </c>
      <c r="H260">
        <v>0</v>
      </c>
      <c r="I260">
        <v>44</v>
      </c>
      <c r="J260">
        <v>100</v>
      </c>
      <c r="K260">
        <v>0.95399999999999996</v>
      </c>
      <c r="L260">
        <v>100</v>
      </c>
      <c r="N260">
        <v>110</v>
      </c>
      <c r="O260">
        <v>30</v>
      </c>
      <c r="P260">
        <v>0</v>
      </c>
      <c r="Q260">
        <v>134</v>
      </c>
      <c r="R260">
        <v>24</v>
      </c>
      <c r="S260">
        <v>54</v>
      </c>
      <c r="T260">
        <v>0</v>
      </c>
      <c r="U260">
        <v>0</v>
      </c>
      <c r="V260">
        <v>47</v>
      </c>
      <c r="W260">
        <v>100</v>
      </c>
      <c r="X260">
        <v>1.61</v>
      </c>
      <c r="Y260">
        <v>100</v>
      </c>
    </row>
    <row r="261" spans="1:25">
      <c r="A261">
        <v>111</v>
      </c>
      <c r="B261">
        <v>21</v>
      </c>
      <c r="C261">
        <v>1</v>
      </c>
      <c r="D261">
        <v>21</v>
      </c>
      <c r="E261">
        <v>27</v>
      </c>
      <c r="F261">
        <v>87</v>
      </c>
      <c r="G261">
        <v>19</v>
      </c>
      <c r="H261">
        <v>0</v>
      </c>
      <c r="I261">
        <v>8</v>
      </c>
      <c r="J261">
        <v>100</v>
      </c>
      <c r="K261">
        <v>1.109</v>
      </c>
      <c r="L261">
        <v>100</v>
      </c>
      <c r="N261">
        <v>111</v>
      </c>
      <c r="O261">
        <v>30</v>
      </c>
      <c r="P261">
        <v>1</v>
      </c>
      <c r="Q261">
        <v>185</v>
      </c>
      <c r="R261">
        <v>57</v>
      </c>
      <c r="S261">
        <v>117</v>
      </c>
      <c r="T261">
        <v>24</v>
      </c>
      <c r="U261">
        <v>0</v>
      </c>
      <c r="V261">
        <v>18</v>
      </c>
      <c r="W261">
        <v>100</v>
      </c>
      <c r="X261">
        <v>1.734</v>
      </c>
      <c r="Y261">
        <v>100</v>
      </c>
    </row>
    <row r="262" spans="1:25">
      <c r="A262">
        <v>112</v>
      </c>
      <c r="B262">
        <v>20</v>
      </c>
      <c r="C262">
        <v>1</v>
      </c>
      <c r="D262">
        <v>33</v>
      </c>
      <c r="E262">
        <v>40</v>
      </c>
      <c r="F262">
        <v>100</v>
      </c>
      <c r="G262">
        <v>0</v>
      </c>
      <c r="H262">
        <v>0</v>
      </c>
      <c r="I262">
        <v>6</v>
      </c>
      <c r="J262">
        <v>93.055555999999996</v>
      </c>
      <c r="K262">
        <v>1.0469999999999999</v>
      </c>
      <c r="L262">
        <v>100</v>
      </c>
      <c r="N262">
        <v>112</v>
      </c>
      <c r="O262">
        <v>28</v>
      </c>
      <c r="P262">
        <v>1</v>
      </c>
      <c r="Q262">
        <v>204</v>
      </c>
      <c r="R262">
        <v>55</v>
      </c>
      <c r="S262">
        <v>115</v>
      </c>
      <c r="T262">
        <v>0</v>
      </c>
      <c r="U262">
        <v>0</v>
      </c>
      <c r="V262">
        <v>1</v>
      </c>
      <c r="W262">
        <v>98.611110999999994</v>
      </c>
      <c r="X262">
        <v>1.641</v>
      </c>
      <c r="Y262">
        <v>100</v>
      </c>
    </row>
    <row r="263" spans="1:25">
      <c r="A263">
        <v>113</v>
      </c>
      <c r="B263">
        <v>22</v>
      </c>
      <c r="C263">
        <v>1</v>
      </c>
      <c r="D263">
        <v>24</v>
      </c>
      <c r="E263">
        <v>95</v>
      </c>
      <c r="F263">
        <v>185</v>
      </c>
      <c r="G263">
        <v>0</v>
      </c>
      <c r="H263">
        <v>0</v>
      </c>
      <c r="I263">
        <v>9</v>
      </c>
      <c r="J263">
        <v>97.222222000000002</v>
      </c>
      <c r="K263">
        <v>1.1559999999999999</v>
      </c>
      <c r="L263">
        <v>100</v>
      </c>
      <c r="N263">
        <v>113</v>
      </c>
      <c r="O263">
        <v>30</v>
      </c>
      <c r="P263">
        <v>1</v>
      </c>
      <c r="Q263">
        <v>178</v>
      </c>
      <c r="R263">
        <v>0</v>
      </c>
      <c r="S263">
        <v>0</v>
      </c>
      <c r="T263">
        <v>0</v>
      </c>
      <c r="U263">
        <v>0</v>
      </c>
      <c r="V263">
        <v>24</v>
      </c>
      <c r="W263">
        <v>100</v>
      </c>
      <c r="X263">
        <v>1.5780000000000001</v>
      </c>
      <c r="Y263">
        <v>100</v>
      </c>
    </row>
    <row r="264" spans="1:25">
      <c r="A264">
        <v>114</v>
      </c>
      <c r="B264">
        <v>21</v>
      </c>
      <c r="C264">
        <v>0</v>
      </c>
      <c r="D264">
        <v>11</v>
      </c>
      <c r="E264">
        <v>137</v>
      </c>
      <c r="F264">
        <v>197</v>
      </c>
      <c r="G264">
        <v>0</v>
      </c>
      <c r="H264">
        <v>0</v>
      </c>
      <c r="I264">
        <v>11</v>
      </c>
      <c r="J264">
        <v>98.611110999999994</v>
      </c>
      <c r="K264">
        <v>1.0629999999999999</v>
      </c>
      <c r="L264">
        <v>100</v>
      </c>
      <c r="N264">
        <v>114</v>
      </c>
      <c r="O264">
        <v>31</v>
      </c>
      <c r="P264">
        <v>1</v>
      </c>
      <c r="Q264">
        <v>145</v>
      </c>
      <c r="R264">
        <v>257</v>
      </c>
      <c r="S264">
        <v>347</v>
      </c>
      <c r="T264">
        <v>0</v>
      </c>
      <c r="U264">
        <v>0</v>
      </c>
      <c r="V264">
        <v>4</v>
      </c>
      <c r="W264">
        <v>100</v>
      </c>
      <c r="X264">
        <v>1.75</v>
      </c>
      <c r="Y264">
        <v>100</v>
      </c>
    </row>
    <row r="265" spans="1:25">
      <c r="A265">
        <v>115</v>
      </c>
      <c r="B265">
        <v>20</v>
      </c>
      <c r="C265">
        <v>0</v>
      </c>
      <c r="D265">
        <v>4</v>
      </c>
      <c r="E265">
        <v>12</v>
      </c>
      <c r="F265">
        <v>102</v>
      </c>
      <c r="G265">
        <v>0</v>
      </c>
      <c r="H265">
        <v>0</v>
      </c>
      <c r="I265">
        <v>2</v>
      </c>
      <c r="J265">
        <v>100</v>
      </c>
      <c r="K265">
        <v>0.98399999999999999</v>
      </c>
      <c r="L265">
        <v>100</v>
      </c>
      <c r="N265">
        <v>115</v>
      </c>
      <c r="O265">
        <v>30</v>
      </c>
      <c r="P265">
        <v>0</v>
      </c>
      <c r="Q265">
        <v>165</v>
      </c>
      <c r="R265">
        <v>15</v>
      </c>
      <c r="S265">
        <v>75</v>
      </c>
      <c r="T265">
        <v>0</v>
      </c>
      <c r="U265">
        <v>0</v>
      </c>
      <c r="V265">
        <v>15</v>
      </c>
      <c r="W265">
        <v>100</v>
      </c>
      <c r="X265">
        <v>1.734</v>
      </c>
      <c r="Y265">
        <v>100</v>
      </c>
    </row>
    <row r="266" spans="1:25">
      <c r="A266">
        <v>116</v>
      </c>
      <c r="B266">
        <v>18</v>
      </c>
      <c r="C266">
        <v>0</v>
      </c>
      <c r="D266">
        <v>2</v>
      </c>
      <c r="E266">
        <v>9</v>
      </c>
      <c r="F266">
        <v>93</v>
      </c>
      <c r="G266">
        <v>0</v>
      </c>
      <c r="H266">
        <v>0</v>
      </c>
      <c r="I266">
        <v>20</v>
      </c>
      <c r="J266">
        <v>100</v>
      </c>
      <c r="K266">
        <v>0.89100000000000001</v>
      </c>
      <c r="L266">
        <v>100</v>
      </c>
      <c r="N266">
        <v>116</v>
      </c>
      <c r="O266">
        <v>29</v>
      </c>
      <c r="P266">
        <v>0</v>
      </c>
      <c r="Q266">
        <v>164</v>
      </c>
      <c r="R266">
        <v>153</v>
      </c>
      <c r="S266">
        <v>243</v>
      </c>
      <c r="T266">
        <v>0</v>
      </c>
      <c r="U266">
        <v>0</v>
      </c>
      <c r="V266">
        <v>17</v>
      </c>
      <c r="W266">
        <v>98.611110999999994</v>
      </c>
      <c r="X266">
        <v>1.7809999999999999</v>
      </c>
      <c r="Y266">
        <v>100</v>
      </c>
    </row>
    <row r="267" spans="1:25">
      <c r="A267">
        <v>117</v>
      </c>
      <c r="B267">
        <v>17</v>
      </c>
      <c r="C267">
        <v>1</v>
      </c>
      <c r="D267">
        <v>6</v>
      </c>
      <c r="E267">
        <v>0</v>
      </c>
      <c r="F267">
        <v>0</v>
      </c>
      <c r="G267">
        <v>29</v>
      </c>
      <c r="H267">
        <v>0</v>
      </c>
      <c r="I267">
        <v>4</v>
      </c>
      <c r="J267">
        <v>100</v>
      </c>
      <c r="K267">
        <v>0.78100000000000003</v>
      </c>
      <c r="L267">
        <v>100</v>
      </c>
      <c r="N267">
        <v>117</v>
      </c>
      <c r="O267">
        <v>29</v>
      </c>
      <c r="P267">
        <v>1</v>
      </c>
      <c r="Q267">
        <v>138</v>
      </c>
      <c r="R267">
        <v>3</v>
      </c>
      <c r="S267">
        <v>33</v>
      </c>
      <c r="T267">
        <v>32</v>
      </c>
      <c r="U267">
        <v>0</v>
      </c>
      <c r="V267">
        <v>1</v>
      </c>
      <c r="W267">
        <v>97.222222000000002</v>
      </c>
      <c r="X267">
        <v>1.7350000000000001</v>
      </c>
      <c r="Y267">
        <v>100</v>
      </c>
    </row>
    <row r="268" spans="1:25">
      <c r="A268">
        <v>118</v>
      </c>
      <c r="B268">
        <v>17</v>
      </c>
      <c r="C268">
        <v>2</v>
      </c>
      <c r="D268">
        <v>6</v>
      </c>
      <c r="E268">
        <v>0</v>
      </c>
      <c r="F268">
        <v>0</v>
      </c>
      <c r="G268">
        <v>0</v>
      </c>
      <c r="H268">
        <v>0</v>
      </c>
      <c r="I268">
        <v>48</v>
      </c>
      <c r="J268">
        <v>100</v>
      </c>
      <c r="K268">
        <v>0.875</v>
      </c>
      <c r="L268">
        <v>100</v>
      </c>
      <c r="N268">
        <v>118</v>
      </c>
      <c r="O268">
        <v>28</v>
      </c>
      <c r="P268">
        <v>2</v>
      </c>
      <c r="Q268">
        <v>164</v>
      </c>
      <c r="R268">
        <v>0</v>
      </c>
      <c r="S268">
        <v>0</v>
      </c>
      <c r="T268">
        <v>0</v>
      </c>
      <c r="U268">
        <v>0</v>
      </c>
      <c r="V268">
        <v>24</v>
      </c>
      <c r="W268">
        <v>100</v>
      </c>
      <c r="X268">
        <v>1.64</v>
      </c>
      <c r="Y268">
        <v>100</v>
      </c>
    </row>
    <row r="269" spans="1:25">
      <c r="A269">
        <v>119</v>
      </c>
      <c r="B269">
        <v>18</v>
      </c>
      <c r="C269">
        <v>2</v>
      </c>
      <c r="D269">
        <v>12</v>
      </c>
      <c r="E269">
        <v>14</v>
      </c>
      <c r="F269">
        <v>73</v>
      </c>
      <c r="G269">
        <v>33</v>
      </c>
      <c r="H269">
        <v>0</v>
      </c>
      <c r="I269">
        <v>12</v>
      </c>
      <c r="J269">
        <v>100</v>
      </c>
      <c r="K269">
        <v>0.96899999999999997</v>
      </c>
      <c r="L269">
        <v>100</v>
      </c>
      <c r="N269">
        <v>119</v>
      </c>
      <c r="O269">
        <v>29</v>
      </c>
      <c r="P269">
        <v>2</v>
      </c>
      <c r="Q269">
        <v>144</v>
      </c>
      <c r="R269">
        <v>31</v>
      </c>
      <c r="S269">
        <v>91</v>
      </c>
      <c r="T269">
        <v>36</v>
      </c>
      <c r="U269">
        <v>0</v>
      </c>
      <c r="V269">
        <v>9</v>
      </c>
      <c r="W269">
        <v>88.888889000000006</v>
      </c>
      <c r="X269">
        <v>1.6879999999999999</v>
      </c>
      <c r="Y269">
        <v>100</v>
      </c>
    </row>
    <row r="270" spans="1:25">
      <c r="A270">
        <v>120</v>
      </c>
      <c r="B270">
        <v>18</v>
      </c>
      <c r="C270">
        <v>1</v>
      </c>
      <c r="D270">
        <v>2</v>
      </c>
      <c r="E270">
        <v>5</v>
      </c>
      <c r="F270">
        <v>65</v>
      </c>
      <c r="G270">
        <v>0</v>
      </c>
      <c r="H270">
        <v>0</v>
      </c>
      <c r="I270">
        <v>1</v>
      </c>
      <c r="J270">
        <v>97.222222000000002</v>
      </c>
      <c r="K270">
        <v>0.95299999999999996</v>
      </c>
      <c r="L270">
        <v>100</v>
      </c>
      <c r="N270">
        <v>120</v>
      </c>
      <c r="O270">
        <v>29</v>
      </c>
      <c r="P270">
        <v>1</v>
      </c>
      <c r="Q270">
        <v>145</v>
      </c>
      <c r="R270">
        <v>10</v>
      </c>
      <c r="S270">
        <v>70</v>
      </c>
      <c r="T270">
        <v>0</v>
      </c>
      <c r="U270">
        <v>0</v>
      </c>
      <c r="V270">
        <v>0</v>
      </c>
      <c r="W270">
        <v>88.888889000000006</v>
      </c>
      <c r="X270">
        <v>1.7030000000000001</v>
      </c>
      <c r="Y270">
        <v>100</v>
      </c>
    </row>
    <row r="271" spans="1:25">
      <c r="A271">
        <v>121</v>
      </c>
      <c r="B271">
        <v>19</v>
      </c>
      <c r="C271">
        <v>3</v>
      </c>
      <c r="D271">
        <v>30</v>
      </c>
      <c r="E271">
        <v>18</v>
      </c>
      <c r="F271">
        <v>48</v>
      </c>
      <c r="G271">
        <v>47</v>
      </c>
      <c r="H271">
        <v>0</v>
      </c>
      <c r="I271">
        <v>11</v>
      </c>
      <c r="J271">
        <v>98.611110999999994</v>
      </c>
      <c r="K271">
        <v>1.0780000000000001</v>
      </c>
      <c r="L271">
        <v>100</v>
      </c>
      <c r="N271">
        <v>121</v>
      </c>
      <c r="O271">
        <v>29</v>
      </c>
      <c r="P271">
        <v>3</v>
      </c>
      <c r="Q271">
        <v>211</v>
      </c>
      <c r="R271">
        <v>0</v>
      </c>
      <c r="S271">
        <v>0</v>
      </c>
      <c r="T271">
        <v>0</v>
      </c>
      <c r="U271">
        <v>0</v>
      </c>
      <c r="V271">
        <v>22</v>
      </c>
      <c r="W271">
        <v>100</v>
      </c>
      <c r="X271">
        <v>1.7030000000000001</v>
      </c>
      <c r="Y271">
        <v>100</v>
      </c>
    </row>
    <row r="272" spans="1:25">
      <c r="A272">
        <v>122</v>
      </c>
      <c r="B272">
        <v>19</v>
      </c>
      <c r="C272">
        <v>2</v>
      </c>
      <c r="D272">
        <v>18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81.944444000000004</v>
      </c>
      <c r="K272">
        <v>1</v>
      </c>
      <c r="L272">
        <v>100</v>
      </c>
      <c r="N272">
        <v>122</v>
      </c>
      <c r="O272">
        <v>31</v>
      </c>
      <c r="P272">
        <v>3</v>
      </c>
      <c r="Q272">
        <v>180</v>
      </c>
      <c r="R272">
        <v>36</v>
      </c>
      <c r="S272">
        <v>66</v>
      </c>
      <c r="T272">
        <v>83</v>
      </c>
      <c r="U272">
        <v>0</v>
      </c>
      <c r="V272">
        <v>5</v>
      </c>
      <c r="W272">
        <v>95.833332999999996</v>
      </c>
      <c r="X272">
        <v>1.7969999999999999</v>
      </c>
      <c r="Y272">
        <v>100</v>
      </c>
    </row>
    <row r="273" spans="1:25">
      <c r="A273">
        <v>123</v>
      </c>
      <c r="B273">
        <v>20</v>
      </c>
      <c r="C273">
        <v>2</v>
      </c>
      <c r="D273">
        <v>14</v>
      </c>
      <c r="E273">
        <v>146</v>
      </c>
      <c r="F273">
        <v>266</v>
      </c>
      <c r="G273">
        <v>0</v>
      </c>
      <c r="H273">
        <v>0</v>
      </c>
      <c r="I273">
        <v>32</v>
      </c>
      <c r="J273">
        <v>100</v>
      </c>
      <c r="K273">
        <v>1.0620000000000001</v>
      </c>
      <c r="L273">
        <v>100</v>
      </c>
      <c r="N273">
        <v>123</v>
      </c>
      <c r="O273">
        <v>29</v>
      </c>
      <c r="P273">
        <v>3</v>
      </c>
      <c r="Q273">
        <v>203</v>
      </c>
      <c r="R273">
        <v>15</v>
      </c>
      <c r="S273">
        <v>45</v>
      </c>
      <c r="T273">
        <v>33</v>
      </c>
      <c r="U273">
        <v>0</v>
      </c>
      <c r="V273">
        <v>0</v>
      </c>
      <c r="W273">
        <v>87.5</v>
      </c>
      <c r="X273">
        <v>1.891</v>
      </c>
      <c r="Y273">
        <v>100</v>
      </c>
    </row>
    <row r="274" spans="1:25">
      <c r="A274">
        <v>124</v>
      </c>
      <c r="B274">
        <v>21</v>
      </c>
      <c r="C274">
        <v>0</v>
      </c>
      <c r="D274">
        <v>6</v>
      </c>
      <c r="E274">
        <v>19</v>
      </c>
      <c r="F274">
        <v>79</v>
      </c>
      <c r="G274">
        <v>0</v>
      </c>
      <c r="H274">
        <v>0</v>
      </c>
      <c r="I274">
        <v>0</v>
      </c>
      <c r="J274">
        <v>95.833332999999996</v>
      </c>
      <c r="K274">
        <v>1.0940000000000001</v>
      </c>
      <c r="L274">
        <v>100</v>
      </c>
      <c r="N274">
        <v>124</v>
      </c>
      <c r="O274">
        <v>30</v>
      </c>
      <c r="P274">
        <v>2</v>
      </c>
      <c r="Q274">
        <v>195</v>
      </c>
      <c r="R274">
        <v>0</v>
      </c>
      <c r="S274">
        <v>0</v>
      </c>
      <c r="T274">
        <v>0</v>
      </c>
      <c r="U274">
        <v>0</v>
      </c>
      <c r="V274">
        <v>21</v>
      </c>
      <c r="W274">
        <v>95.833332999999996</v>
      </c>
      <c r="X274">
        <v>1.8120000000000001</v>
      </c>
      <c r="Y274">
        <v>100</v>
      </c>
    </row>
    <row r="275" spans="1:25">
      <c r="A275">
        <v>125</v>
      </c>
      <c r="B275">
        <v>19</v>
      </c>
      <c r="C275">
        <v>0</v>
      </c>
      <c r="D275">
        <v>16</v>
      </c>
      <c r="E275">
        <v>0</v>
      </c>
      <c r="F275">
        <v>0</v>
      </c>
      <c r="G275">
        <v>0</v>
      </c>
      <c r="H275">
        <v>0</v>
      </c>
      <c r="I275">
        <v>24</v>
      </c>
      <c r="J275">
        <v>97.222222000000002</v>
      </c>
      <c r="K275">
        <v>0.93799999999999994</v>
      </c>
      <c r="L275">
        <v>100</v>
      </c>
      <c r="N275">
        <v>125</v>
      </c>
      <c r="O275">
        <v>29</v>
      </c>
      <c r="P275">
        <v>2</v>
      </c>
      <c r="Q275">
        <v>222</v>
      </c>
      <c r="R275">
        <v>8</v>
      </c>
      <c r="S275">
        <v>38</v>
      </c>
      <c r="T275">
        <v>0</v>
      </c>
      <c r="U275">
        <v>0</v>
      </c>
      <c r="V275">
        <v>37</v>
      </c>
      <c r="W275">
        <v>100</v>
      </c>
      <c r="X275">
        <v>1.8280000000000001</v>
      </c>
      <c r="Y275">
        <v>100</v>
      </c>
    </row>
    <row r="276" spans="1:25">
      <c r="A276">
        <v>126</v>
      </c>
      <c r="B276">
        <v>17</v>
      </c>
      <c r="C276">
        <v>0</v>
      </c>
      <c r="D276">
        <v>12</v>
      </c>
      <c r="E276">
        <v>32</v>
      </c>
      <c r="F276">
        <v>122</v>
      </c>
      <c r="G276">
        <v>0</v>
      </c>
      <c r="H276">
        <v>0</v>
      </c>
      <c r="I276">
        <v>0</v>
      </c>
      <c r="J276">
        <v>98.611110999999994</v>
      </c>
      <c r="K276">
        <v>0.89</v>
      </c>
      <c r="L276">
        <v>100</v>
      </c>
      <c r="N276">
        <v>126</v>
      </c>
      <c r="O276">
        <v>30</v>
      </c>
      <c r="P276">
        <v>2</v>
      </c>
      <c r="Q276">
        <v>234</v>
      </c>
      <c r="R276">
        <v>154</v>
      </c>
      <c r="S276">
        <v>244</v>
      </c>
      <c r="T276">
        <v>0</v>
      </c>
      <c r="U276">
        <v>0</v>
      </c>
      <c r="V276">
        <v>20</v>
      </c>
      <c r="W276">
        <v>100</v>
      </c>
      <c r="X276">
        <v>1.8129999999999999</v>
      </c>
      <c r="Y276">
        <v>100</v>
      </c>
    </row>
    <row r="277" spans="1:25">
      <c r="A277">
        <v>127</v>
      </c>
      <c r="B277">
        <v>18</v>
      </c>
      <c r="C277">
        <v>0</v>
      </c>
      <c r="D277">
        <v>12</v>
      </c>
      <c r="E277">
        <v>5</v>
      </c>
      <c r="F277">
        <v>35</v>
      </c>
      <c r="G277">
        <v>0</v>
      </c>
      <c r="H277">
        <v>0</v>
      </c>
      <c r="I277">
        <v>43</v>
      </c>
      <c r="J277">
        <v>100</v>
      </c>
      <c r="K277">
        <v>0.86</v>
      </c>
      <c r="L277">
        <v>100</v>
      </c>
      <c r="N277">
        <v>127</v>
      </c>
      <c r="O277">
        <v>31</v>
      </c>
      <c r="P277">
        <v>0</v>
      </c>
      <c r="Q277">
        <v>212</v>
      </c>
      <c r="R277">
        <v>65</v>
      </c>
      <c r="S277">
        <v>125</v>
      </c>
      <c r="T277">
        <v>0</v>
      </c>
      <c r="U277">
        <v>0</v>
      </c>
      <c r="V277">
        <v>4</v>
      </c>
      <c r="W277">
        <v>97.222222000000002</v>
      </c>
      <c r="X277">
        <v>1.7969999999999999</v>
      </c>
      <c r="Y277">
        <v>100</v>
      </c>
    </row>
    <row r="278" spans="1:25">
      <c r="A278">
        <v>128</v>
      </c>
      <c r="B278">
        <v>16</v>
      </c>
      <c r="C278">
        <v>0</v>
      </c>
      <c r="D278">
        <v>0</v>
      </c>
      <c r="E278">
        <v>286</v>
      </c>
      <c r="F278">
        <v>434</v>
      </c>
      <c r="G278">
        <v>0</v>
      </c>
      <c r="H278">
        <v>0</v>
      </c>
      <c r="I278">
        <v>2</v>
      </c>
      <c r="J278">
        <v>98.611110999999994</v>
      </c>
      <c r="K278">
        <v>0.76500000000000001</v>
      </c>
      <c r="L278">
        <v>100</v>
      </c>
      <c r="N278">
        <v>128</v>
      </c>
      <c r="O278">
        <v>29</v>
      </c>
      <c r="P278">
        <v>0</v>
      </c>
      <c r="Q278">
        <v>218</v>
      </c>
      <c r="R278">
        <v>313</v>
      </c>
      <c r="S278">
        <v>403</v>
      </c>
      <c r="T278">
        <v>0</v>
      </c>
      <c r="U278">
        <v>0</v>
      </c>
      <c r="V278">
        <v>23</v>
      </c>
      <c r="W278">
        <v>90.277777999999998</v>
      </c>
      <c r="X278">
        <v>1.8120000000000001</v>
      </c>
      <c r="Y278">
        <v>100</v>
      </c>
    </row>
    <row r="279" spans="1:25">
      <c r="A279">
        <v>129</v>
      </c>
      <c r="B279">
        <v>19</v>
      </c>
      <c r="C279">
        <v>0</v>
      </c>
      <c r="D279">
        <v>6</v>
      </c>
      <c r="E279">
        <v>36</v>
      </c>
      <c r="F279">
        <v>126</v>
      </c>
      <c r="G279">
        <v>0</v>
      </c>
      <c r="H279">
        <v>0</v>
      </c>
      <c r="I279">
        <v>23</v>
      </c>
      <c r="J279">
        <v>94.444444000000004</v>
      </c>
      <c r="K279">
        <v>0.78100000000000003</v>
      </c>
      <c r="L279">
        <v>100</v>
      </c>
      <c r="N279">
        <v>129</v>
      </c>
      <c r="O279">
        <v>29</v>
      </c>
      <c r="P279">
        <v>0</v>
      </c>
      <c r="Q279">
        <v>186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100</v>
      </c>
      <c r="X279">
        <v>1.6559999999999999</v>
      </c>
      <c r="Y279">
        <v>100</v>
      </c>
    </row>
    <row r="280" spans="1:25">
      <c r="A280">
        <v>130</v>
      </c>
      <c r="B280">
        <v>21</v>
      </c>
      <c r="C280">
        <v>0</v>
      </c>
      <c r="D280">
        <v>0</v>
      </c>
      <c r="E280">
        <v>25</v>
      </c>
      <c r="F280">
        <v>85</v>
      </c>
      <c r="G280">
        <v>0</v>
      </c>
      <c r="H280">
        <v>0</v>
      </c>
      <c r="I280">
        <v>0</v>
      </c>
      <c r="J280">
        <v>100</v>
      </c>
      <c r="K280">
        <v>0.875</v>
      </c>
      <c r="L280">
        <v>100</v>
      </c>
      <c r="N280">
        <v>130</v>
      </c>
      <c r="O280">
        <v>32</v>
      </c>
      <c r="P280">
        <v>0</v>
      </c>
      <c r="Q280">
        <v>203</v>
      </c>
      <c r="R280">
        <v>470</v>
      </c>
      <c r="S280">
        <v>530</v>
      </c>
      <c r="T280">
        <v>0</v>
      </c>
      <c r="U280">
        <v>0</v>
      </c>
      <c r="V280">
        <v>14</v>
      </c>
      <c r="W280">
        <v>94.444444000000004</v>
      </c>
      <c r="X280">
        <v>1.8280000000000001</v>
      </c>
      <c r="Y280">
        <v>100</v>
      </c>
    </row>
    <row r="281" spans="1:25">
      <c r="A281">
        <v>131</v>
      </c>
      <c r="B281">
        <v>22</v>
      </c>
      <c r="C281">
        <v>0</v>
      </c>
      <c r="D281">
        <v>3</v>
      </c>
      <c r="E281">
        <v>19</v>
      </c>
      <c r="F281">
        <v>79</v>
      </c>
      <c r="G281">
        <v>0</v>
      </c>
      <c r="H281">
        <v>10</v>
      </c>
      <c r="I281">
        <v>21</v>
      </c>
      <c r="J281">
        <v>98.611110999999994</v>
      </c>
      <c r="K281">
        <v>0.93799999999999994</v>
      </c>
      <c r="L281">
        <v>100</v>
      </c>
      <c r="N281">
        <v>131</v>
      </c>
      <c r="O281">
        <v>33</v>
      </c>
      <c r="P281">
        <v>0</v>
      </c>
      <c r="Q281">
        <v>175</v>
      </c>
      <c r="R281">
        <v>1524</v>
      </c>
      <c r="S281">
        <v>1614</v>
      </c>
      <c r="T281">
        <v>0</v>
      </c>
      <c r="U281">
        <v>0</v>
      </c>
      <c r="V281">
        <v>9</v>
      </c>
      <c r="W281">
        <v>97.222222000000002</v>
      </c>
      <c r="X281">
        <v>1.8440000000000001</v>
      </c>
      <c r="Y281">
        <v>100</v>
      </c>
    </row>
    <row r="282" spans="1:25">
      <c r="A282">
        <v>132</v>
      </c>
      <c r="B282">
        <v>19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98.611110999999994</v>
      </c>
      <c r="K282">
        <v>0.89100000000000001</v>
      </c>
      <c r="L282">
        <v>100</v>
      </c>
      <c r="N282">
        <v>132</v>
      </c>
      <c r="O282">
        <v>31</v>
      </c>
      <c r="P282">
        <v>0</v>
      </c>
      <c r="Q282">
        <v>154</v>
      </c>
      <c r="R282">
        <v>73</v>
      </c>
      <c r="S282">
        <v>133</v>
      </c>
      <c r="T282">
        <v>0</v>
      </c>
      <c r="U282">
        <v>0</v>
      </c>
      <c r="V282">
        <v>12</v>
      </c>
      <c r="W282">
        <v>100</v>
      </c>
      <c r="X282">
        <v>1.8280000000000001</v>
      </c>
      <c r="Y282">
        <v>100</v>
      </c>
    </row>
    <row r="283" spans="1:25">
      <c r="A283">
        <v>133</v>
      </c>
      <c r="B283">
        <v>19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25</v>
      </c>
      <c r="I283">
        <v>22</v>
      </c>
      <c r="J283">
        <v>97.222222000000002</v>
      </c>
      <c r="K283">
        <v>0.875</v>
      </c>
      <c r="L283">
        <v>100</v>
      </c>
      <c r="N283">
        <v>133</v>
      </c>
      <c r="O283">
        <v>31</v>
      </c>
      <c r="P283">
        <v>0</v>
      </c>
      <c r="Q283">
        <v>123</v>
      </c>
      <c r="R283">
        <v>878</v>
      </c>
      <c r="S283">
        <v>968</v>
      </c>
      <c r="T283">
        <v>0</v>
      </c>
      <c r="U283">
        <v>0</v>
      </c>
      <c r="V283">
        <v>14</v>
      </c>
      <c r="W283">
        <v>98.611110999999994</v>
      </c>
      <c r="X283">
        <v>1.86</v>
      </c>
      <c r="Y283">
        <v>100</v>
      </c>
    </row>
    <row r="284" spans="1:25">
      <c r="A284">
        <v>134</v>
      </c>
      <c r="B284">
        <v>20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49</v>
      </c>
      <c r="I284">
        <v>8</v>
      </c>
      <c r="J284">
        <v>100</v>
      </c>
      <c r="K284">
        <v>0.98399999999999999</v>
      </c>
      <c r="L284">
        <v>100</v>
      </c>
      <c r="N284">
        <v>134</v>
      </c>
      <c r="O284">
        <v>29</v>
      </c>
      <c r="P284">
        <v>0</v>
      </c>
      <c r="Q284">
        <v>104</v>
      </c>
      <c r="R284">
        <v>1864</v>
      </c>
      <c r="S284">
        <v>1924</v>
      </c>
      <c r="T284">
        <v>0</v>
      </c>
      <c r="U284">
        <v>0</v>
      </c>
      <c r="V284">
        <v>7</v>
      </c>
      <c r="W284">
        <v>100</v>
      </c>
      <c r="X284">
        <v>1.6870000000000001</v>
      </c>
      <c r="Y284">
        <v>100</v>
      </c>
    </row>
    <row r="285" spans="1:25">
      <c r="A285">
        <v>135</v>
      </c>
      <c r="B285">
        <v>19</v>
      </c>
      <c r="C285">
        <v>0</v>
      </c>
      <c r="D285">
        <v>0</v>
      </c>
      <c r="E285">
        <v>0</v>
      </c>
      <c r="F285">
        <v>15</v>
      </c>
      <c r="G285">
        <v>0</v>
      </c>
      <c r="H285">
        <v>0</v>
      </c>
      <c r="I285">
        <v>15</v>
      </c>
      <c r="J285">
        <v>95.833332999999996</v>
      </c>
      <c r="K285">
        <v>0.90600000000000003</v>
      </c>
      <c r="L285">
        <v>100</v>
      </c>
      <c r="N285">
        <v>135</v>
      </c>
      <c r="O285">
        <v>28</v>
      </c>
      <c r="P285">
        <v>0</v>
      </c>
      <c r="Q285">
        <v>102</v>
      </c>
      <c r="R285">
        <v>823</v>
      </c>
      <c r="S285">
        <v>913</v>
      </c>
      <c r="T285">
        <v>0</v>
      </c>
      <c r="U285">
        <v>0</v>
      </c>
      <c r="V285">
        <v>16</v>
      </c>
      <c r="W285">
        <v>100</v>
      </c>
      <c r="X285">
        <v>1.5780000000000001</v>
      </c>
      <c r="Y285">
        <v>100</v>
      </c>
    </row>
    <row r="286" spans="1:25">
      <c r="A286">
        <v>136</v>
      </c>
      <c r="B286">
        <v>19</v>
      </c>
      <c r="C286">
        <v>0</v>
      </c>
      <c r="D286">
        <v>0</v>
      </c>
      <c r="E286">
        <v>0</v>
      </c>
      <c r="F286">
        <v>44</v>
      </c>
      <c r="G286">
        <v>0</v>
      </c>
      <c r="H286">
        <v>0</v>
      </c>
      <c r="I286">
        <v>12</v>
      </c>
      <c r="J286">
        <v>93.055555999999996</v>
      </c>
      <c r="K286">
        <v>0.93799999999999994</v>
      </c>
      <c r="L286">
        <v>100</v>
      </c>
      <c r="N286">
        <v>136</v>
      </c>
      <c r="O286">
        <v>27</v>
      </c>
      <c r="P286">
        <v>0</v>
      </c>
      <c r="Q286">
        <v>85</v>
      </c>
      <c r="R286">
        <v>18</v>
      </c>
      <c r="S286">
        <v>78</v>
      </c>
      <c r="T286">
        <v>0</v>
      </c>
      <c r="U286">
        <v>0</v>
      </c>
      <c r="V286">
        <v>0</v>
      </c>
      <c r="W286">
        <v>95.833332999999996</v>
      </c>
      <c r="X286">
        <v>1.4690000000000001</v>
      </c>
      <c r="Y286">
        <v>100</v>
      </c>
    </row>
    <row r="287" spans="1:25">
      <c r="A287">
        <v>137</v>
      </c>
      <c r="B287">
        <v>18</v>
      </c>
      <c r="C287">
        <v>0</v>
      </c>
      <c r="D287">
        <v>0</v>
      </c>
      <c r="E287">
        <v>0</v>
      </c>
      <c r="F287">
        <v>48</v>
      </c>
      <c r="G287">
        <v>0</v>
      </c>
      <c r="H287">
        <v>0</v>
      </c>
      <c r="I287">
        <v>8</v>
      </c>
      <c r="J287">
        <v>95.833332999999996</v>
      </c>
      <c r="K287">
        <v>0.78100000000000003</v>
      </c>
      <c r="L287">
        <v>100</v>
      </c>
      <c r="N287">
        <v>137</v>
      </c>
      <c r="O287">
        <v>27</v>
      </c>
      <c r="P287">
        <v>0</v>
      </c>
      <c r="Q287">
        <v>99</v>
      </c>
      <c r="R287">
        <v>0</v>
      </c>
      <c r="S287">
        <v>0</v>
      </c>
      <c r="T287">
        <v>0</v>
      </c>
      <c r="U287">
        <v>0</v>
      </c>
      <c r="V287">
        <v>23</v>
      </c>
      <c r="W287">
        <v>100</v>
      </c>
      <c r="X287">
        <v>1.4379999999999999</v>
      </c>
      <c r="Y287">
        <v>100</v>
      </c>
    </row>
    <row r="288" spans="1:25">
      <c r="A288">
        <v>138</v>
      </c>
      <c r="B288">
        <v>18</v>
      </c>
      <c r="C288">
        <v>0</v>
      </c>
      <c r="D288">
        <v>1</v>
      </c>
      <c r="E288">
        <v>27</v>
      </c>
      <c r="F288">
        <v>117</v>
      </c>
      <c r="G288">
        <v>0</v>
      </c>
      <c r="H288">
        <v>0</v>
      </c>
      <c r="I288">
        <v>15</v>
      </c>
      <c r="J288">
        <v>98.611110999999994</v>
      </c>
      <c r="K288">
        <v>0.78100000000000003</v>
      </c>
      <c r="L288">
        <v>100</v>
      </c>
      <c r="N288">
        <v>138</v>
      </c>
      <c r="O288">
        <v>29</v>
      </c>
      <c r="P288">
        <v>0</v>
      </c>
      <c r="Q288">
        <v>113</v>
      </c>
      <c r="R288">
        <v>51</v>
      </c>
      <c r="S288">
        <v>141</v>
      </c>
      <c r="T288">
        <v>0</v>
      </c>
      <c r="U288">
        <v>0</v>
      </c>
      <c r="V288">
        <v>4</v>
      </c>
      <c r="W288">
        <v>97.222222000000002</v>
      </c>
      <c r="X288">
        <v>1.843</v>
      </c>
      <c r="Y288">
        <v>100</v>
      </c>
    </row>
    <row r="289" spans="1:25">
      <c r="A289">
        <v>139</v>
      </c>
      <c r="B289">
        <v>17</v>
      </c>
      <c r="C289">
        <v>0</v>
      </c>
      <c r="D289">
        <v>6</v>
      </c>
      <c r="E289">
        <v>15</v>
      </c>
      <c r="F289">
        <v>45</v>
      </c>
      <c r="G289">
        <v>0</v>
      </c>
      <c r="H289">
        <v>0</v>
      </c>
      <c r="I289">
        <v>11</v>
      </c>
      <c r="J289">
        <v>100</v>
      </c>
      <c r="K289">
        <v>0.73499999999999999</v>
      </c>
      <c r="L289">
        <v>100</v>
      </c>
      <c r="N289">
        <v>139</v>
      </c>
      <c r="O289">
        <v>27</v>
      </c>
      <c r="P289">
        <v>0</v>
      </c>
      <c r="Q289">
        <v>123</v>
      </c>
      <c r="R289">
        <v>64</v>
      </c>
      <c r="S289">
        <v>124</v>
      </c>
      <c r="T289">
        <v>0</v>
      </c>
      <c r="U289">
        <v>0</v>
      </c>
      <c r="V289">
        <v>9</v>
      </c>
      <c r="W289">
        <v>98.611110999999994</v>
      </c>
      <c r="X289">
        <v>1.5</v>
      </c>
      <c r="Y289">
        <v>100</v>
      </c>
    </row>
    <row r="290" spans="1:25">
      <c r="A290">
        <v>140</v>
      </c>
      <c r="B290">
        <v>19</v>
      </c>
      <c r="C290">
        <v>0</v>
      </c>
      <c r="D290">
        <v>0</v>
      </c>
      <c r="E290">
        <v>0</v>
      </c>
      <c r="F290">
        <v>41</v>
      </c>
      <c r="G290">
        <v>0</v>
      </c>
      <c r="H290">
        <v>5</v>
      </c>
      <c r="I290">
        <v>30</v>
      </c>
      <c r="J290">
        <v>97.222222000000002</v>
      </c>
      <c r="K290">
        <v>0.78100000000000003</v>
      </c>
      <c r="L290">
        <v>100</v>
      </c>
      <c r="N290">
        <v>140</v>
      </c>
      <c r="O290">
        <v>27</v>
      </c>
      <c r="P290">
        <v>0</v>
      </c>
      <c r="Q290">
        <v>108</v>
      </c>
      <c r="R290">
        <v>0</v>
      </c>
      <c r="S290">
        <v>0</v>
      </c>
      <c r="T290">
        <v>0</v>
      </c>
      <c r="U290">
        <v>0</v>
      </c>
      <c r="V290">
        <v>24</v>
      </c>
      <c r="W290">
        <v>100</v>
      </c>
      <c r="X290">
        <v>1.4690000000000001</v>
      </c>
      <c r="Y290">
        <v>100</v>
      </c>
    </row>
    <row r="291" spans="1:25">
      <c r="A291">
        <v>141</v>
      </c>
      <c r="B291">
        <v>17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5</v>
      </c>
      <c r="J291">
        <v>90.277777999999998</v>
      </c>
      <c r="K291">
        <v>0.75</v>
      </c>
      <c r="L291">
        <v>100</v>
      </c>
      <c r="N291">
        <v>141</v>
      </c>
      <c r="O291">
        <v>27</v>
      </c>
      <c r="P291">
        <v>0</v>
      </c>
      <c r="Q291">
        <v>116</v>
      </c>
      <c r="R291">
        <v>66</v>
      </c>
      <c r="S291">
        <v>96</v>
      </c>
      <c r="T291">
        <v>0</v>
      </c>
      <c r="U291">
        <v>0</v>
      </c>
      <c r="V291">
        <v>47</v>
      </c>
      <c r="W291">
        <v>100</v>
      </c>
      <c r="X291">
        <v>1.4690000000000001</v>
      </c>
      <c r="Y291">
        <v>100</v>
      </c>
    </row>
    <row r="292" spans="1:25">
      <c r="A292">
        <v>142</v>
      </c>
      <c r="B292">
        <v>15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7</v>
      </c>
      <c r="I292">
        <v>23</v>
      </c>
      <c r="J292">
        <v>93.055555999999996</v>
      </c>
      <c r="K292">
        <v>0.65600000000000003</v>
      </c>
      <c r="L292">
        <v>100</v>
      </c>
      <c r="N292">
        <v>142</v>
      </c>
      <c r="O292">
        <v>27</v>
      </c>
      <c r="P292">
        <v>0</v>
      </c>
      <c r="Q292">
        <v>110</v>
      </c>
      <c r="R292">
        <v>212</v>
      </c>
      <c r="S292">
        <v>302</v>
      </c>
      <c r="T292">
        <v>0</v>
      </c>
      <c r="U292">
        <v>0</v>
      </c>
      <c r="V292">
        <v>18</v>
      </c>
      <c r="W292">
        <v>100</v>
      </c>
      <c r="X292">
        <v>1.4530000000000001</v>
      </c>
      <c r="Y292">
        <v>100</v>
      </c>
    </row>
    <row r="293" spans="1:25">
      <c r="A293">
        <v>143</v>
      </c>
      <c r="B293">
        <v>15</v>
      </c>
      <c r="C293">
        <v>2</v>
      </c>
      <c r="D293">
        <v>6</v>
      </c>
      <c r="E293">
        <v>0</v>
      </c>
      <c r="F293">
        <v>0</v>
      </c>
      <c r="G293">
        <v>17</v>
      </c>
      <c r="H293">
        <v>0</v>
      </c>
      <c r="I293">
        <v>10</v>
      </c>
      <c r="J293">
        <v>100</v>
      </c>
      <c r="K293">
        <v>0.73399999999999999</v>
      </c>
      <c r="L293">
        <v>100</v>
      </c>
      <c r="N293">
        <v>143</v>
      </c>
      <c r="O293">
        <v>28</v>
      </c>
      <c r="P293">
        <v>1</v>
      </c>
      <c r="Q293">
        <v>108</v>
      </c>
      <c r="R293">
        <v>112</v>
      </c>
      <c r="S293">
        <v>142</v>
      </c>
      <c r="T293">
        <v>32</v>
      </c>
      <c r="U293">
        <v>0</v>
      </c>
      <c r="V293">
        <v>4</v>
      </c>
      <c r="W293">
        <v>97.222222000000002</v>
      </c>
      <c r="X293">
        <v>1.5469999999999999</v>
      </c>
      <c r="Y293">
        <v>100</v>
      </c>
    </row>
    <row r="294" spans="1:25">
      <c r="A294">
        <v>144</v>
      </c>
      <c r="B294">
        <v>18</v>
      </c>
      <c r="C294">
        <v>3</v>
      </c>
      <c r="D294">
        <v>12</v>
      </c>
      <c r="E294">
        <v>12</v>
      </c>
      <c r="F294">
        <v>42</v>
      </c>
      <c r="G294">
        <v>98</v>
      </c>
      <c r="H294">
        <v>0</v>
      </c>
      <c r="I294">
        <v>46</v>
      </c>
      <c r="J294">
        <v>100</v>
      </c>
      <c r="K294">
        <v>0.92200000000000004</v>
      </c>
      <c r="L294">
        <v>100</v>
      </c>
      <c r="N294">
        <v>144</v>
      </c>
      <c r="O294">
        <v>29</v>
      </c>
      <c r="P294">
        <v>2</v>
      </c>
      <c r="Q294">
        <v>131</v>
      </c>
      <c r="R294">
        <v>0</v>
      </c>
      <c r="S294">
        <v>0</v>
      </c>
      <c r="T294">
        <v>0</v>
      </c>
      <c r="U294">
        <v>0</v>
      </c>
      <c r="V294">
        <v>24</v>
      </c>
      <c r="W294">
        <v>93.055555999999996</v>
      </c>
      <c r="X294">
        <v>1.7190000000000001</v>
      </c>
      <c r="Y294">
        <v>100</v>
      </c>
    </row>
    <row r="295" spans="1:25">
      <c r="A295">
        <v>145</v>
      </c>
      <c r="B295">
        <v>16</v>
      </c>
      <c r="C295">
        <v>2</v>
      </c>
      <c r="D295">
        <v>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97.222222000000002</v>
      </c>
      <c r="K295">
        <v>0.84399999999999997</v>
      </c>
      <c r="L295">
        <v>100</v>
      </c>
      <c r="N295">
        <v>145</v>
      </c>
      <c r="O295">
        <v>28</v>
      </c>
      <c r="P295">
        <v>2</v>
      </c>
      <c r="Q295">
        <v>162</v>
      </c>
      <c r="R295">
        <v>0</v>
      </c>
      <c r="S295">
        <v>0</v>
      </c>
      <c r="T295">
        <v>47</v>
      </c>
      <c r="U295">
        <v>0</v>
      </c>
      <c r="V295">
        <v>34</v>
      </c>
      <c r="W295">
        <v>100</v>
      </c>
      <c r="X295">
        <v>1.75</v>
      </c>
      <c r="Y295">
        <v>100</v>
      </c>
    </row>
    <row r="296" spans="1:25">
      <c r="A296">
        <v>146</v>
      </c>
      <c r="B296">
        <v>17</v>
      </c>
      <c r="C296">
        <v>3</v>
      </c>
      <c r="D296">
        <v>20</v>
      </c>
      <c r="E296">
        <v>0</v>
      </c>
      <c r="F296">
        <v>0</v>
      </c>
      <c r="G296">
        <v>19</v>
      </c>
      <c r="H296">
        <v>0</v>
      </c>
      <c r="I296">
        <v>20</v>
      </c>
      <c r="J296">
        <v>100</v>
      </c>
      <c r="K296">
        <v>0.92200000000000004</v>
      </c>
      <c r="L296">
        <v>100</v>
      </c>
      <c r="N296">
        <v>146</v>
      </c>
      <c r="O296">
        <v>30</v>
      </c>
      <c r="P296">
        <v>3</v>
      </c>
      <c r="Q296">
        <v>190</v>
      </c>
      <c r="R296">
        <v>51</v>
      </c>
      <c r="S296">
        <v>111</v>
      </c>
      <c r="T296">
        <v>31</v>
      </c>
      <c r="U296">
        <v>0</v>
      </c>
      <c r="V296">
        <v>24</v>
      </c>
      <c r="W296">
        <v>100</v>
      </c>
      <c r="X296">
        <v>1.859</v>
      </c>
      <c r="Y296">
        <v>100</v>
      </c>
    </row>
    <row r="297" spans="1:25">
      <c r="A297">
        <v>147</v>
      </c>
      <c r="B297">
        <v>20</v>
      </c>
      <c r="C297">
        <v>3</v>
      </c>
      <c r="D297">
        <v>36</v>
      </c>
      <c r="E297">
        <v>142</v>
      </c>
      <c r="F297">
        <v>232</v>
      </c>
      <c r="G297">
        <v>0</v>
      </c>
      <c r="H297">
        <v>0</v>
      </c>
      <c r="I297">
        <v>44</v>
      </c>
      <c r="J297">
        <v>100</v>
      </c>
      <c r="K297">
        <v>1.0940000000000001</v>
      </c>
      <c r="L297">
        <v>100</v>
      </c>
      <c r="N297">
        <v>147</v>
      </c>
      <c r="O297">
        <v>31</v>
      </c>
      <c r="P297">
        <v>1</v>
      </c>
      <c r="Q297">
        <v>168</v>
      </c>
      <c r="R297">
        <v>113</v>
      </c>
      <c r="S297">
        <v>173</v>
      </c>
      <c r="T297">
        <v>0</v>
      </c>
      <c r="U297">
        <v>0</v>
      </c>
      <c r="V297">
        <v>0</v>
      </c>
      <c r="W297">
        <v>100</v>
      </c>
      <c r="X297">
        <v>1.8120000000000001</v>
      </c>
      <c r="Y297">
        <v>100</v>
      </c>
    </row>
    <row r="298" spans="1:25">
      <c r="A298">
        <v>148</v>
      </c>
      <c r="B298">
        <v>22</v>
      </c>
      <c r="C298">
        <v>0</v>
      </c>
      <c r="D298">
        <v>23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100</v>
      </c>
      <c r="K298">
        <v>1.0149999999999999</v>
      </c>
      <c r="L298">
        <v>100</v>
      </c>
      <c r="N298">
        <v>148</v>
      </c>
      <c r="O298">
        <v>31</v>
      </c>
      <c r="P298">
        <v>1</v>
      </c>
      <c r="Q298">
        <v>167</v>
      </c>
      <c r="R298">
        <v>0</v>
      </c>
      <c r="S298">
        <v>0</v>
      </c>
      <c r="T298">
        <v>0</v>
      </c>
      <c r="U298">
        <v>0</v>
      </c>
      <c r="V298">
        <v>14</v>
      </c>
      <c r="W298">
        <v>100</v>
      </c>
      <c r="X298">
        <v>1.7350000000000001</v>
      </c>
      <c r="Y298">
        <v>100</v>
      </c>
    </row>
    <row r="299" spans="1:25">
      <c r="A299">
        <v>149</v>
      </c>
      <c r="B299">
        <v>22</v>
      </c>
      <c r="C299">
        <v>0</v>
      </c>
      <c r="D299">
        <v>18</v>
      </c>
      <c r="E299">
        <v>63</v>
      </c>
      <c r="F299">
        <v>123</v>
      </c>
      <c r="G299">
        <v>0</v>
      </c>
      <c r="H299">
        <v>0</v>
      </c>
      <c r="I299">
        <v>23</v>
      </c>
      <c r="J299">
        <v>100</v>
      </c>
      <c r="K299">
        <v>1.0629999999999999</v>
      </c>
      <c r="L299">
        <v>100</v>
      </c>
      <c r="N299">
        <v>149</v>
      </c>
      <c r="O299">
        <v>33</v>
      </c>
      <c r="P299">
        <v>1</v>
      </c>
      <c r="Q299">
        <v>135</v>
      </c>
      <c r="R299">
        <v>116</v>
      </c>
      <c r="S299">
        <v>206</v>
      </c>
      <c r="T299">
        <v>0</v>
      </c>
      <c r="U299">
        <v>0</v>
      </c>
      <c r="V299">
        <v>1</v>
      </c>
      <c r="W299">
        <v>100</v>
      </c>
      <c r="X299">
        <v>1.9059999999999999</v>
      </c>
      <c r="Y299">
        <v>100</v>
      </c>
    </row>
    <row r="300" spans="1:25">
      <c r="A300">
        <v>150</v>
      </c>
      <c r="B300">
        <v>20</v>
      </c>
      <c r="C300">
        <v>1</v>
      </c>
      <c r="D300">
        <v>6</v>
      </c>
      <c r="E300">
        <v>193</v>
      </c>
      <c r="F300">
        <v>313</v>
      </c>
      <c r="G300">
        <v>2</v>
      </c>
      <c r="H300">
        <v>0</v>
      </c>
      <c r="I300">
        <v>0</v>
      </c>
      <c r="J300">
        <v>98.611110999999994</v>
      </c>
      <c r="K300">
        <v>1</v>
      </c>
      <c r="L300">
        <v>100</v>
      </c>
      <c r="N300">
        <v>150</v>
      </c>
      <c r="O300">
        <v>31</v>
      </c>
      <c r="P300">
        <v>1</v>
      </c>
      <c r="Q300">
        <v>147</v>
      </c>
      <c r="R300">
        <v>146</v>
      </c>
      <c r="S300">
        <v>176</v>
      </c>
      <c r="T300">
        <v>8</v>
      </c>
      <c r="U300">
        <v>0</v>
      </c>
      <c r="V300">
        <v>17</v>
      </c>
      <c r="W300">
        <v>100</v>
      </c>
      <c r="X300">
        <v>1.7969999999999999</v>
      </c>
      <c r="Y300">
        <v>100</v>
      </c>
    </row>
    <row r="301" spans="1:25">
      <c r="A301">
        <v>151</v>
      </c>
      <c r="B301">
        <v>19</v>
      </c>
      <c r="C301">
        <v>2</v>
      </c>
      <c r="D301">
        <v>25</v>
      </c>
      <c r="E301">
        <v>0</v>
      </c>
      <c r="F301">
        <v>0</v>
      </c>
      <c r="G301">
        <v>0</v>
      </c>
      <c r="H301">
        <v>0</v>
      </c>
      <c r="I301">
        <v>3</v>
      </c>
      <c r="J301">
        <v>98.611110999999994</v>
      </c>
      <c r="K301">
        <v>1.0620000000000001</v>
      </c>
      <c r="L301">
        <v>100</v>
      </c>
      <c r="N301">
        <v>151</v>
      </c>
      <c r="O301">
        <v>30</v>
      </c>
      <c r="P301">
        <v>1</v>
      </c>
      <c r="Q301">
        <v>180</v>
      </c>
      <c r="R301">
        <v>0</v>
      </c>
      <c r="S301">
        <v>0</v>
      </c>
      <c r="T301">
        <v>0</v>
      </c>
      <c r="U301">
        <v>0</v>
      </c>
      <c r="V301">
        <v>24</v>
      </c>
      <c r="W301">
        <v>80.555555999999996</v>
      </c>
      <c r="X301">
        <v>1.734</v>
      </c>
      <c r="Y301">
        <v>100</v>
      </c>
    </row>
    <row r="302" spans="1:25">
      <c r="A302">
        <v>152</v>
      </c>
      <c r="B302">
        <v>19</v>
      </c>
      <c r="C302">
        <v>2</v>
      </c>
      <c r="D302">
        <v>48</v>
      </c>
      <c r="E302">
        <v>0</v>
      </c>
      <c r="F302">
        <v>0</v>
      </c>
      <c r="G302">
        <v>29</v>
      </c>
      <c r="H302">
        <v>0</v>
      </c>
      <c r="I302">
        <v>47</v>
      </c>
      <c r="J302">
        <v>100</v>
      </c>
      <c r="K302">
        <v>1.0469999999999999</v>
      </c>
      <c r="L302">
        <v>100</v>
      </c>
      <c r="N302">
        <v>152</v>
      </c>
      <c r="O302">
        <v>30</v>
      </c>
      <c r="P302">
        <v>1</v>
      </c>
      <c r="Q302">
        <v>222</v>
      </c>
      <c r="R302">
        <v>19</v>
      </c>
      <c r="S302">
        <v>49</v>
      </c>
      <c r="T302">
        <v>0</v>
      </c>
      <c r="U302">
        <v>0</v>
      </c>
      <c r="V302">
        <v>45</v>
      </c>
      <c r="W302">
        <v>100</v>
      </c>
      <c r="X302">
        <v>1.7969999999999999</v>
      </c>
      <c r="Y302">
        <v>100</v>
      </c>
    </row>
    <row r="303" spans="1:25">
      <c r="A303">
        <v>153</v>
      </c>
      <c r="B303">
        <v>18</v>
      </c>
      <c r="C303">
        <v>3</v>
      </c>
      <c r="D303">
        <v>47</v>
      </c>
      <c r="E303">
        <v>111</v>
      </c>
      <c r="F303">
        <v>171</v>
      </c>
      <c r="G303">
        <v>31</v>
      </c>
      <c r="H303">
        <v>0</v>
      </c>
      <c r="I303">
        <v>22</v>
      </c>
      <c r="J303">
        <v>100</v>
      </c>
      <c r="K303">
        <v>1.1100000000000001</v>
      </c>
      <c r="L303">
        <v>100</v>
      </c>
      <c r="N303">
        <v>153</v>
      </c>
      <c r="O303">
        <v>29</v>
      </c>
      <c r="P303">
        <v>2</v>
      </c>
      <c r="Q303">
        <v>224</v>
      </c>
      <c r="R303">
        <v>86</v>
      </c>
      <c r="S303">
        <v>146</v>
      </c>
      <c r="T303">
        <v>31</v>
      </c>
      <c r="U303">
        <v>0</v>
      </c>
      <c r="V303">
        <v>22</v>
      </c>
      <c r="W303">
        <v>100</v>
      </c>
      <c r="X303">
        <v>1.8440000000000001</v>
      </c>
      <c r="Y303">
        <v>100</v>
      </c>
    </row>
    <row r="304" spans="1:25">
      <c r="A304">
        <v>154</v>
      </c>
      <c r="B304">
        <v>21</v>
      </c>
      <c r="C304">
        <v>1</v>
      </c>
      <c r="D304">
        <v>37</v>
      </c>
      <c r="E304">
        <v>104</v>
      </c>
      <c r="F304">
        <v>164</v>
      </c>
      <c r="G304">
        <v>0</v>
      </c>
      <c r="H304">
        <v>0</v>
      </c>
      <c r="I304">
        <v>0</v>
      </c>
      <c r="J304">
        <v>98.611110999999994</v>
      </c>
      <c r="K304">
        <v>1.0620000000000001</v>
      </c>
      <c r="L304">
        <v>100</v>
      </c>
      <c r="N304">
        <v>154</v>
      </c>
      <c r="O304">
        <v>30</v>
      </c>
      <c r="P304">
        <v>1</v>
      </c>
      <c r="Q304">
        <v>222</v>
      </c>
      <c r="R304">
        <v>33</v>
      </c>
      <c r="S304">
        <v>93</v>
      </c>
      <c r="T304">
        <v>0</v>
      </c>
      <c r="U304">
        <v>0</v>
      </c>
      <c r="V304">
        <v>0</v>
      </c>
      <c r="W304">
        <v>97.222222000000002</v>
      </c>
      <c r="X304">
        <v>1.75</v>
      </c>
      <c r="Y304">
        <v>100</v>
      </c>
    </row>
    <row r="305" spans="1:25">
      <c r="A305">
        <v>155</v>
      </c>
      <c r="B305">
        <v>24</v>
      </c>
      <c r="C305">
        <v>1</v>
      </c>
      <c r="D305">
        <v>44</v>
      </c>
      <c r="E305">
        <v>127</v>
      </c>
      <c r="F305">
        <v>217</v>
      </c>
      <c r="G305">
        <v>0</v>
      </c>
      <c r="H305">
        <v>0</v>
      </c>
      <c r="I305">
        <v>4</v>
      </c>
      <c r="J305">
        <v>98.611110999999994</v>
      </c>
      <c r="K305">
        <v>1.141</v>
      </c>
      <c r="L305">
        <v>100</v>
      </c>
      <c r="N305">
        <v>155</v>
      </c>
      <c r="O305">
        <v>32</v>
      </c>
      <c r="P305">
        <v>1</v>
      </c>
      <c r="Q305">
        <v>219</v>
      </c>
      <c r="R305">
        <v>0</v>
      </c>
      <c r="S305">
        <v>0</v>
      </c>
      <c r="T305">
        <v>0</v>
      </c>
      <c r="U305">
        <v>0</v>
      </c>
      <c r="V305">
        <v>14</v>
      </c>
      <c r="W305">
        <v>100</v>
      </c>
      <c r="X305">
        <v>1.859</v>
      </c>
      <c r="Y305">
        <v>100</v>
      </c>
    </row>
    <row r="306" spans="1:25">
      <c r="A306">
        <v>156</v>
      </c>
      <c r="B306">
        <v>27</v>
      </c>
      <c r="C306">
        <v>0</v>
      </c>
      <c r="D306">
        <v>42</v>
      </c>
      <c r="E306">
        <v>24</v>
      </c>
      <c r="F306">
        <v>84</v>
      </c>
      <c r="G306">
        <v>0</v>
      </c>
      <c r="H306">
        <v>0</v>
      </c>
      <c r="I306">
        <v>6</v>
      </c>
      <c r="J306">
        <v>95.833332999999996</v>
      </c>
      <c r="K306">
        <v>1.234</v>
      </c>
      <c r="L306">
        <v>100</v>
      </c>
      <c r="N306">
        <v>156</v>
      </c>
      <c r="O306">
        <v>36</v>
      </c>
      <c r="P306">
        <v>1</v>
      </c>
      <c r="Q306">
        <v>230</v>
      </c>
      <c r="R306">
        <v>148</v>
      </c>
      <c r="S306">
        <v>238</v>
      </c>
      <c r="T306">
        <v>0</v>
      </c>
      <c r="U306">
        <v>0</v>
      </c>
      <c r="V306">
        <v>7</v>
      </c>
      <c r="W306">
        <v>100</v>
      </c>
      <c r="X306">
        <v>1.9379999999999999</v>
      </c>
      <c r="Y306">
        <v>100</v>
      </c>
    </row>
    <row r="307" spans="1:25">
      <c r="A307">
        <v>157</v>
      </c>
      <c r="B307">
        <v>26</v>
      </c>
      <c r="C307">
        <v>0</v>
      </c>
      <c r="D307">
        <v>34</v>
      </c>
      <c r="E307">
        <v>305</v>
      </c>
      <c r="F307">
        <v>395</v>
      </c>
      <c r="G307">
        <v>0</v>
      </c>
      <c r="H307">
        <v>0</v>
      </c>
      <c r="I307">
        <v>18</v>
      </c>
      <c r="J307">
        <v>97.222222000000002</v>
      </c>
      <c r="K307">
        <v>1.234</v>
      </c>
      <c r="L307">
        <v>100</v>
      </c>
      <c r="N307">
        <v>157</v>
      </c>
      <c r="O307">
        <v>35</v>
      </c>
      <c r="P307">
        <v>0</v>
      </c>
      <c r="Q307">
        <v>212</v>
      </c>
      <c r="R307">
        <v>201</v>
      </c>
      <c r="S307">
        <v>261</v>
      </c>
      <c r="T307">
        <v>0</v>
      </c>
      <c r="U307">
        <v>0</v>
      </c>
      <c r="V307">
        <v>9</v>
      </c>
      <c r="W307">
        <v>97.222222000000002</v>
      </c>
      <c r="X307">
        <v>1.9219999999999999</v>
      </c>
      <c r="Y307">
        <v>100</v>
      </c>
    </row>
    <row r="308" spans="1:25">
      <c r="A308">
        <v>158</v>
      </c>
      <c r="B308">
        <v>23</v>
      </c>
      <c r="C308">
        <v>0</v>
      </c>
      <c r="D308">
        <v>18</v>
      </c>
      <c r="E308">
        <v>333</v>
      </c>
      <c r="F308">
        <v>423</v>
      </c>
      <c r="G308">
        <v>0</v>
      </c>
      <c r="H308">
        <v>0</v>
      </c>
      <c r="I308">
        <v>0</v>
      </c>
      <c r="J308">
        <v>100</v>
      </c>
      <c r="K308">
        <v>1.157</v>
      </c>
      <c r="L308">
        <v>100</v>
      </c>
      <c r="N308">
        <v>158</v>
      </c>
      <c r="O308">
        <v>33</v>
      </c>
      <c r="P308">
        <v>0</v>
      </c>
      <c r="Q308">
        <v>186</v>
      </c>
      <c r="R308">
        <v>572</v>
      </c>
      <c r="S308">
        <v>662</v>
      </c>
      <c r="T308">
        <v>0</v>
      </c>
      <c r="U308">
        <v>0</v>
      </c>
      <c r="V308">
        <v>19</v>
      </c>
      <c r="W308">
        <v>100</v>
      </c>
      <c r="X308">
        <v>1.859</v>
      </c>
      <c r="Y308">
        <v>100</v>
      </c>
    </row>
    <row r="309" spans="1:25">
      <c r="A309">
        <v>159</v>
      </c>
      <c r="B309">
        <v>20</v>
      </c>
      <c r="C309">
        <v>0</v>
      </c>
      <c r="D309">
        <v>6</v>
      </c>
      <c r="E309">
        <v>16</v>
      </c>
      <c r="F309">
        <v>64</v>
      </c>
      <c r="G309">
        <v>0</v>
      </c>
      <c r="H309">
        <v>0</v>
      </c>
      <c r="I309">
        <v>0</v>
      </c>
      <c r="J309">
        <v>83.333332999999996</v>
      </c>
      <c r="K309">
        <v>1.0149999999999999</v>
      </c>
      <c r="L309">
        <v>100</v>
      </c>
      <c r="N309">
        <v>159</v>
      </c>
      <c r="O309">
        <v>30</v>
      </c>
      <c r="P309">
        <v>0</v>
      </c>
      <c r="Q309">
        <v>150</v>
      </c>
      <c r="R309">
        <v>430</v>
      </c>
      <c r="S309">
        <v>490</v>
      </c>
      <c r="T309">
        <v>0</v>
      </c>
      <c r="U309">
        <v>0</v>
      </c>
      <c r="V309">
        <v>0</v>
      </c>
      <c r="W309">
        <v>100</v>
      </c>
      <c r="X309">
        <v>1.75</v>
      </c>
      <c r="Y309">
        <v>100</v>
      </c>
    </row>
    <row r="310" spans="1:25">
      <c r="A310">
        <v>160</v>
      </c>
      <c r="B310">
        <v>19</v>
      </c>
      <c r="C310">
        <v>1</v>
      </c>
      <c r="D310">
        <v>0</v>
      </c>
      <c r="E310">
        <v>0</v>
      </c>
      <c r="F310">
        <v>0</v>
      </c>
      <c r="G310">
        <v>21</v>
      </c>
      <c r="H310">
        <v>0</v>
      </c>
      <c r="I310">
        <v>24</v>
      </c>
      <c r="J310">
        <v>100</v>
      </c>
      <c r="K310">
        <v>0.95299999999999996</v>
      </c>
      <c r="L310">
        <v>100</v>
      </c>
      <c r="N310">
        <v>160</v>
      </c>
      <c r="O310">
        <v>29</v>
      </c>
      <c r="P310">
        <v>1</v>
      </c>
      <c r="Q310">
        <v>150</v>
      </c>
      <c r="R310">
        <v>0</v>
      </c>
      <c r="S310">
        <v>0</v>
      </c>
      <c r="T310">
        <v>0</v>
      </c>
      <c r="U310">
        <v>0</v>
      </c>
      <c r="V310">
        <v>24</v>
      </c>
      <c r="W310">
        <v>100</v>
      </c>
      <c r="X310">
        <v>1.7030000000000001</v>
      </c>
      <c r="Y310">
        <v>100</v>
      </c>
    </row>
    <row r="312" spans="1:25">
      <c r="D312">
        <f t="shared" ref="D312:H312" si="4" xml:space="preserve"> AVERAGE(D211:D310)</f>
        <v>56.07</v>
      </c>
      <c r="E312">
        <f t="shared" si="4"/>
        <v>139.88</v>
      </c>
      <c r="F312">
        <f t="shared" si="4"/>
        <v>189.77</v>
      </c>
      <c r="G312">
        <f t="shared" si="4"/>
        <v>9.75</v>
      </c>
      <c r="H312">
        <f t="shared" si="4"/>
        <v>0.96</v>
      </c>
      <c r="I312">
        <f t="shared" ref="I312" si="5" xml:space="preserve"> AVERAGE(I211:I310)</f>
        <v>14.21</v>
      </c>
      <c r="Q312">
        <f t="shared" ref="Q312:U312" si="6" xml:space="preserve"> AVERAGE(Q211:Q310)</f>
        <v>151.24</v>
      </c>
      <c r="R312">
        <f t="shared" si="6"/>
        <v>157.09</v>
      </c>
      <c r="S312">
        <f t="shared" si="6"/>
        <v>202.39</v>
      </c>
      <c r="T312">
        <f t="shared" si="6"/>
        <v>8.34</v>
      </c>
      <c r="U312">
        <f t="shared" si="6"/>
        <v>0</v>
      </c>
      <c r="V312">
        <f t="shared" ref="V312" si="7" xml:space="preserve"> AVERAGE(V211:V310)</f>
        <v>14.64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zoomScale="80" zoomScaleNormal="80" workbookViewId="0">
      <selection activeCell="N81" sqref="C81:N81"/>
    </sheetView>
  </sheetViews>
  <sheetFormatPr defaultRowHeight="15"/>
  <sheetData>
    <row r="1" spans="1:14">
      <c r="A1">
        <v>61</v>
      </c>
      <c r="B1">
        <v>16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94.444444000000004</v>
      </c>
      <c r="K1">
        <v>120.714</v>
      </c>
      <c r="L1">
        <v>298</v>
      </c>
      <c r="M1">
        <v>1774</v>
      </c>
      <c r="N1">
        <v>0.42</v>
      </c>
    </row>
    <row r="2" spans="1:14">
      <c r="A2">
        <v>62</v>
      </c>
      <c r="B2">
        <v>14</v>
      </c>
      <c r="C2">
        <v>0</v>
      </c>
      <c r="D2">
        <v>0</v>
      </c>
      <c r="E2">
        <v>12</v>
      </c>
      <c r="F2">
        <v>98</v>
      </c>
      <c r="G2">
        <v>0</v>
      </c>
      <c r="H2">
        <v>0</v>
      </c>
      <c r="I2">
        <v>0</v>
      </c>
      <c r="J2">
        <v>98.611110999999994</v>
      </c>
      <c r="K2">
        <v>120.9</v>
      </c>
      <c r="L2">
        <v>153</v>
      </c>
      <c r="M2">
        <v>1182</v>
      </c>
      <c r="N2">
        <v>0.54</v>
      </c>
    </row>
    <row r="3" spans="1:14">
      <c r="A3">
        <v>63</v>
      </c>
      <c r="B3">
        <v>14</v>
      </c>
      <c r="C3">
        <v>0</v>
      </c>
      <c r="D3">
        <v>0</v>
      </c>
      <c r="E3">
        <v>18</v>
      </c>
      <c r="F3">
        <v>63</v>
      </c>
      <c r="G3">
        <v>0</v>
      </c>
      <c r="H3">
        <v>0</v>
      </c>
      <c r="I3">
        <v>22</v>
      </c>
      <c r="J3">
        <v>98.611110999999994</v>
      </c>
      <c r="K3">
        <v>120.94799999999999</v>
      </c>
      <c r="L3">
        <v>240</v>
      </c>
      <c r="M3">
        <v>1950</v>
      </c>
      <c r="N3">
        <v>0.31</v>
      </c>
    </row>
    <row r="4" spans="1:14">
      <c r="A4">
        <v>64</v>
      </c>
      <c r="B4">
        <v>14</v>
      </c>
      <c r="C4">
        <v>0</v>
      </c>
      <c r="D4">
        <v>0</v>
      </c>
      <c r="E4">
        <v>7</v>
      </c>
      <c r="F4">
        <v>37</v>
      </c>
      <c r="G4">
        <v>0</v>
      </c>
      <c r="H4">
        <v>0</v>
      </c>
      <c r="I4">
        <v>47</v>
      </c>
      <c r="J4">
        <v>100</v>
      </c>
      <c r="K4">
        <v>121.244</v>
      </c>
      <c r="L4">
        <v>319</v>
      </c>
      <c r="M4">
        <v>2385</v>
      </c>
      <c r="N4">
        <v>0.3</v>
      </c>
    </row>
    <row r="5" spans="1:14">
      <c r="A5">
        <v>65</v>
      </c>
      <c r="B5">
        <v>17</v>
      </c>
      <c r="C5">
        <v>0</v>
      </c>
      <c r="D5">
        <v>0</v>
      </c>
      <c r="E5">
        <v>5</v>
      </c>
      <c r="F5">
        <v>100</v>
      </c>
      <c r="G5">
        <v>0</v>
      </c>
      <c r="H5">
        <v>0</v>
      </c>
      <c r="I5">
        <v>2</v>
      </c>
      <c r="J5">
        <v>100</v>
      </c>
      <c r="K5">
        <v>120.604</v>
      </c>
      <c r="L5">
        <v>616</v>
      </c>
      <c r="M5">
        <v>277</v>
      </c>
      <c r="N5">
        <v>0.11</v>
      </c>
    </row>
    <row r="6" spans="1:14">
      <c r="A6">
        <v>66</v>
      </c>
      <c r="B6">
        <v>16</v>
      </c>
      <c r="C6">
        <v>1</v>
      </c>
      <c r="D6">
        <v>0</v>
      </c>
      <c r="E6">
        <v>0</v>
      </c>
      <c r="F6">
        <v>33</v>
      </c>
      <c r="G6">
        <v>36</v>
      </c>
      <c r="H6">
        <v>0</v>
      </c>
      <c r="I6">
        <v>33</v>
      </c>
      <c r="J6">
        <v>97.222222000000002</v>
      </c>
      <c r="K6">
        <v>120.729</v>
      </c>
      <c r="L6">
        <v>387</v>
      </c>
      <c r="M6">
        <v>1243</v>
      </c>
      <c r="N6">
        <v>0.15</v>
      </c>
    </row>
    <row r="7" spans="1:14">
      <c r="A7">
        <v>67</v>
      </c>
      <c r="B7">
        <v>15</v>
      </c>
      <c r="C7">
        <v>1</v>
      </c>
      <c r="D7">
        <v>0</v>
      </c>
      <c r="E7">
        <v>0</v>
      </c>
      <c r="F7">
        <v>17</v>
      </c>
      <c r="G7">
        <v>0</v>
      </c>
      <c r="H7">
        <v>0</v>
      </c>
      <c r="I7">
        <v>7</v>
      </c>
      <c r="J7">
        <v>100</v>
      </c>
      <c r="K7">
        <v>120.605</v>
      </c>
      <c r="L7">
        <v>186</v>
      </c>
      <c r="M7">
        <v>1339</v>
      </c>
      <c r="N7">
        <v>0.31</v>
      </c>
    </row>
    <row r="8" spans="1:14">
      <c r="A8">
        <v>68</v>
      </c>
      <c r="B8">
        <v>15</v>
      </c>
      <c r="C8">
        <v>3</v>
      </c>
      <c r="D8">
        <v>6</v>
      </c>
      <c r="E8">
        <v>0</v>
      </c>
      <c r="F8">
        <v>15</v>
      </c>
      <c r="G8">
        <v>49</v>
      </c>
      <c r="H8">
        <v>0</v>
      </c>
      <c r="I8">
        <v>26</v>
      </c>
      <c r="J8">
        <v>100</v>
      </c>
      <c r="K8">
        <v>120.69799999999999</v>
      </c>
      <c r="L8">
        <v>506</v>
      </c>
      <c r="M8">
        <v>753</v>
      </c>
      <c r="N8">
        <v>0.24</v>
      </c>
    </row>
    <row r="9" spans="1:14">
      <c r="A9">
        <v>69</v>
      </c>
      <c r="B9">
        <v>14</v>
      </c>
      <c r="C9">
        <v>3</v>
      </c>
      <c r="D9">
        <v>0</v>
      </c>
      <c r="E9">
        <v>0</v>
      </c>
      <c r="F9">
        <v>16</v>
      </c>
      <c r="G9">
        <v>36</v>
      </c>
      <c r="H9">
        <v>0</v>
      </c>
      <c r="I9">
        <v>5</v>
      </c>
      <c r="J9">
        <v>95.833332999999996</v>
      </c>
      <c r="K9">
        <v>121.08799999999999</v>
      </c>
      <c r="L9">
        <v>360</v>
      </c>
      <c r="M9">
        <v>1282</v>
      </c>
      <c r="N9">
        <v>0.36</v>
      </c>
    </row>
    <row r="10" spans="1:14">
      <c r="A10">
        <v>70</v>
      </c>
      <c r="B10">
        <v>14</v>
      </c>
      <c r="C10">
        <v>3</v>
      </c>
      <c r="D10">
        <v>0</v>
      </c>
      <c r="E10">
        <v>3</v>
      </c>
      <c r="F10">
        <v>45</v>
      </c>
      <c r="G10">
        <v>45</v>
      </c>
      <c r="H10">
        <v>0</v>
      </c>
      <c r="I10">
        <v>21</v>
      </c>
      <c r="J10">
        <v>94.444444000000004</v>
      </c>
      <c r="K10">
        <v>120.63500000000001</v>
      </c>
      <c r="L10">
        <v>505</v>
      </c>
      <c r="M10">
        <v>1112</v>
      </c>
      <c r="N10">
        <v>0.37</v>
      </c>
    </row>
    <row r="11" spans="1:14">
      <c r="A11">
        <v>71</v>
      </c>
      <c r="B11">
        <v>14</v>
      </c>
      <c r="C11">
        <v>1</v>
      </c>
      <c r="D11">
        <v>0</v>
      </c>
      <c r="E11">
        <v>0</v>
      </c>
      <c r="F11">
        <v>42</v>
      </c>
      <c r="G11">
        <v>0</v>
      </c>
      <c r="H11">
        <v>0</v>
      </c>
      <c r="I11">
        <v>0</v>
      </c>
      <c r="J11">
        <v>95.833332999999996</v>
      </c>
      <c r="K11">
        <v>120.94799999999999</v>
      </c>
      <c r="L11">
        <v>259</v>
      </c>
      <c r="M11">
        <v>1918</v>
      </c>
      <c r="N11">
        <v>0.53</v>
      </c>
    </row>
    <row r="12" spans="1:14">
      <c r="A12">
        <v>72</v>
      </c>
      <c r="B12">
        <v>15</v>
      </c>
      <c r="C12">
        <v>1</v>
      </c>
      <c r="D12">
        <v>0</v>
      </c>
      <c r="E12">
        <v>3</v>
      </c>
      <c r="F12">
        <v>66</v>
      </c>
      <c r="G12">
        <v>0</v>
      </c>
      <c r="H12">
        <v>0</v>
      </c>
      <c r="I12">
        <v>17</v>
      </c>
      <c r="J12">
        <v>97.222222000000002</v>
      </c>
      <c r="K12">
        <v>121.072</v>
      </c>
      <c r="L12">
        <v>364</v>
      </c>
      <c r="M12">
        <v>532</v>
      </c>
      <c r="N12">
        <v>0.33</v>
      </c>
    </row>
    <row r="13" spans="1:14">
      <c r="A13">
        <v>73</v>
      </c>
      <c r="B13">
        <v>16</v>
      </c>
      <c r="C13">
        <v>1</v>
      </c>
      <c r="D13">
        <v>0</v>
      </c>
      <c r="E13">
        <v>3</v>
      </c>
      <c r="F13">
        <v>33</v>
      </c>
      <c r="G13">
        <v>29</v>
      </c>
      <c r="H13">
        <v>0</v>
      </c>
      <c r="I13">
        <v>2</v>
      </c>
      <c r="J13">
        <v>97.222222000000002</v>
      </c>
      <c r="K13">
        <v>120.68300000000001</v>
      </c>
      <c r="L13">
        <v>264</v>
      </c>
      <c r="M13">
        <v>986</v>
      </c>
      <c r="N13">
        <v>0.49</v>
      </c>
    </row>
    <row r="14" spans="1:14">
      <c r="A14">
        <v>74</v>
      </c>
      <c r="B14">
        <v>16</v>
      </c>
      <c r="C14">
        <v>1</v>
      </c>
      <c r="D14">
        <v>0</v>
      </c>
      <c r="E14">
        <v>32</v>
      </c>
      <c r="F14">
        <v>122</v>
      </c>
      <c r="G14">
        <v>0</v>
      </c>
      <c r="H14">
        <v>0</v>
      </c>
      <c r="I14">
        <v>22</v>
      </c>
      <c r="J14">
        <v>93.055555999999996</v>
      </c>
      <c r="K14">
        <v>120.88500000000001</v>
      </c>
      <c r="L14">
        <v>366</v>
      </c>
      <c r="M14">
        <v>255</v>
      </c>
      <c r="N14">
        <v>0.33</v>
      </c>
    </row>
    <row r="15" spans="1:14">
      <c r="A15">
        <v>75</v>
      </c>
      <c r="B15">
        <v>16</v>
      </c>
      <c r="C15">
        <v>0</v>
      </c>
      <c r="D15">
        <v>0</v>
      </c>
      <c r="E15">
        <v>0</v>
      </c>
      <c r="F15">
        <v>16</v>
      </c>
      <c r="G15">
        <v>0</v>
      </c>
      <c r="H15">
        <v>0</v>
      </c>
      <c r="I15">
        <v>2</v>
      </c>
      <c r="J15">
        <v>100</v>
      </c>
      <c r="K15">
        <v>120.667</v>
      </c>
      <c r="L15">
        <v>237</v>
      </c>
      <c r="M15">
        <v>2266</v>
      </c>
      <c r="N15">
        <v>0.36</v>
      </c>
    </row>
    <row r="16" spans="1:14">
      <c r="A16">
        <v>76</v>
      </c>
      <c r="B16">
        <v>16</v>
      </c>
      <c r="C16">
        <v>0</v>
      </c>
      <c r="D16">
        <v>0</v>
      </c>
      <c r="E16">
        <v>0</v>
      </c>
      <c r="F16">
        <v>17</v>
      </c>
      <c r="G16">
        <v>0</v>
      </c>
      <c r="H16">
        <v>2</v>
      </c>
      <c r="I16">
        <v>40</v>
      </c>
      <c r="J16">
        <v>94.444444000000004</v>
      </c>
      <c r="K16">
        <v>121.181</v>
      </c>
      <c r="L16">
        <v>323</v>
      </c>
      <c r="M16">
        <v>1028</v>
      </c>
      <c r="N16">
        <v>0.23</v>
      </c>
    </row>
    <row r="17" spans="1:14">
      <c r="A17">
        <v>77</v>
      </c>
      <c r="B17">
        <v>16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59.722222000000002</v>
      </c>
      <c r="K17">
        <v>120.729</v>
      </c>
      <c r="L17">
        <v>25</v>
      </c>
      <c r="M17">
        <v>2117</v>
      </c>
      <c r="N17">
        <v>0.83</v>
      </c>
    </row>
    <row r="18" spans="1:14">
      <c r="A18">
        <v>78</v>
      </c>
      <c r="B18">
        <v>17</v>
      </c>
      <c r="C18">
        <v>0</v>
      </c>
      <c r="D18">
        <v>0</v>
      </c>
      <c r="E18">
        <v>0</v>
      </c>
      <c r="F18">
        <v>6</v>
      </c>
      <c r="G18">
        <v>0</v>
      </c>
      <c r="H18">
        <v>0</v>
      </c>
      <c r="I18">
        <v>22</v>
      </c>
      <c r="J18">
        <v>97.222222000000002</v>
      </c>
      <c r="K18">
        <v>121.166</v>
      </c>
      <c r="L18">
        <v>31</v>
      </c>
      <c r="M18">
        <v>232</v>
      </c>
      <c r="N18">
        <v>0.88</v>
      </c>
    </row>
    <row r="19" spans="1:14">
      <c r="A19">
        <v>79</v>
      </c>
      <c r="B19">
        <v>20</v>
      </c>
      <c r="C19">
        <v>0</v>
      </c>
      <c r="D19">
        <v>0</v>
      </c>
      <c r="E19">
        <v>0</v>
      </c>
      <c r="F19">
        <v>43</v>
      </c>
      <c r="G19">
        <v>0</v>
      </c>
      <c r="H19">
        <v>0</v>
      </c>
      <c r="I19">
        <v>10</v>
      </c>
      <c r="J19">
        <v>100</v>
      </c>
      <c r="K19">
        <v>120.839</v>
      </c>
      <c r="L19">
        <v>224</v>
      </c>
      <c r="M19">
        <v>227</v>
      </c>
      <c r="N19">
        <v>0.35</v>
      </c>
    </row>
    <row r="20" spans="1:14">
      <c r="A20">
        <v>80</v>
      </c>
      <c r="B20">
        <v>21</v>
      </c>
      <c r="C20">
        <v>2</v>
      </c>
      <c r="D20">
        <v>5</v>
      </c>
      <c r="E20">
        <v>0</v>
      </c>
      <c r="F20">
        <v>0</v>
      </c>
      <c r="G20">
        <v>30</v>
      </c>
      <c r="H20">
        <v>0</v>
      </c>
      <c r="I20">
        <v>17</v>
      </c>
      <c r="J20">
        <v>100</v>
      </c>
      <c r="K20">
        <v>120.932</v>
      </c>
      <c r="L20">
        <v>316</v>
      </c>
      <c r="M20">
        <v>25</v>
      </c>
      <c r="N20">
        <v>0.53</v>
      </c>
    </row>
    <row r="21" spans="1:14">
      <c r="A21">
        <v>81</v>
      </c>
      <c r="B21">
        <v>20</v>
      </c>
      <c r="C21">
        <v>2</v>
      </c>
      <c r="D21">
        <v>0</v>
      </c>
      <c r="E21">
        <v>35</v>
      </c>
      <c r="F21">
        <v>101</v>
      </c>
      <c r="G21">
        <v>0</v>
      </c>
      <c r="H21">
        <v>0</v>
      </c>
      <c r="I21">
        <v>14</v>
      </c>
      <c r="J21">
        <v>97.222222000000002</v>
      </c>
      <c r="K21">
        <v>120.869</v>
      </c>
      <c r="L21">
        <v>462</v>
      </c>
      <c r="M21">
        <v>48</v>
      </c>
      <c r="N21">
        <v>0.47</v>
      </c>
    </row>
    <row r="22" spans="1:14">
      <c r="A22">
        <v>82</v>
      </c>
      <c r="B22">
        <v>18</v>
      </c>
      <c r="C22">
        <v>1</v>
      </c>
      <c r="D22">
        <v>0</v>
      </c>
      <c r="E22">
        <v>0</v>
      </c>
      <c r="F22">
        <v>29</v>
      </c>
      <c r="G22">
        <v>23</v>
      </c>
      <c r="H22">
        <v>0</v>
      </c>
      <c r="I22">
        <v>9</v>
      </c>
      <c r="J22">
        <v>100</v>
      </c>
      <c r="K22">
        <v>120.745</v>
      </c>
      <c r="L22">
        <v>348</v>
      </c>
      <c r="M22">
        <v>200</v>
      </c>
      <c r="N22">
        <v>0.71</v>
      </c>
    </row>
    <row r="23" spans="1:14">
      <c r="A23">
        <v>83</v>
      </c>
      <c r="B23">
        <v>20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24</v>
      </c>
      <c r="J23">
        <v>81.944444000000004</v>
      </c>
      <c r="K23">
        <v>120.76</v>
      </c>
      <c r="L23">
        <v>293.29000000000002</v>
      </c>
      <c r="M23">
        <v>0</v>
      </c>
      <c r="N23">
        <v>0.73</v>
      </c>
    </row>
    <row r="24" spans="1:14">
      <c r="A24">
        <v>84</v>
      </c>
      <c r="B24">
        <v>19</v>
      </c>
      <c r="C24">
        <v>0</v>
      </c>
      <c r="D24">
        <v>0</v>
      </c>
      <c r="E24">
        <v>13</v>
      </c>
      <c r="F24">
        <v>145</v>
      </c>
      <c r="G24">
        <v>0</v>
      </c>
      <c r="H24">
        <v>0</v>
      </c>
      <c r="I24">
        <v>0</v>
      </c>
      <c r="J24">
        <v>98.611110999999994</v>
      </c>
      <c r="K24">
        <v>120.745</v>
      </c>
      <c r="L24">
        <v>141</v>
      </c>
      <c r="M24">
        <v>26</v>
      </c>
      <c r="N24">
        <v>0.86</v>
      </c>
    </row>
    <row r="25" spans="1:14">
      <c r="A25">
        <v>85</v>
      </c>
      <c r="B25">
        <v>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20</v>
      </c>
      <c r="J25">
        <v>100</v>
      </c>
      <c r="K25">
        <v>120.69799999999999</v>
      </c>
      <c r="L25">
        <v>286.01</v>
      </c>
      <c r="M25">
        <v>165</v>
      </c>
      <c r="N25">
        <v>0.69</v>
      </c>
    </row>
    <row r="26" spans="1:14">
      <c r="A26">
        <v>86</v>
      </c>
      <c r="B26">
        <v>18</v>
      </c>
      <c r="C26">
        <v>0</v>
      </c>
      <c r="D26">
        <v>0</v>
      </c>
      <c r="E26">
        <v>0</v>
      </c>
      <c r="F26">
        <v>26</v>
      </c>
      <c r="G26">
        <v>0</v>
      </c>
      <c r="H26">
        <v>0</v>
      </c>
      <c r="I26">
        <v>45</v>
      </c>
      <c r="J26">
        <v>100</v>
      </c>
      <c r="K26">
        <v>120.761</v>
      </c>
      <c r="L26">
        <v>395</v>
      </c>
      <c r="M26">
        <v>226</v>
      </c>
      <c r="N26">
        <v>0.78</v>
      </c>
    </row>
    <row r="27" spans="1:14">
      <c r="A27">
        <v>87</v>
      </c>
      <c r="B27">
        <v>20</v>
      </c>
      <c r="C27">
        <v>0</v>
      </c>
      <c r="D27">
        <v>18</v>
      </c>
      <c r="E27">
        <v>19</v>
      </c>
      <c r="F27">
        <v>109</v>
      </c>
      <c r="G27">
        <v>0</v>
      </c>
      <c r="H27">
        <v>0</v>
      </c>
      <c r="I27">
        <v>6</v>
      </c>
      <c r="J27">
        <v>100</v>
      </c>
      <c r="K27">
        <v>120.916</v>
      </c>
      <c r="L27">
        <v>938</v>
      </c>
      <c r="M27">
        <v>111</v>
      </c>
      <c r="N27">
        <v>0.55000000000000004</v>
      </c>
    </row>
    <row r="28" spans="1:14">
      <c r="A28">
        <v>88</v>
      </c>
      <c r="B28">
        <v>19</v>
      </c>
      <c r="C28">
        <v>0</v>
      </c>
      <c r="D28">
        <v>18</v>
      </c>
      <c r="E28">
        <v>33</v>
      </c>
      <c r="F28">
        <v>93</v>
      </c>
      <c r="G28">
        <v>0</v>
      </c>
      <c r="H28">
        <v>0</v>
      </c>
      <c r="I28">
        <v>20</v>
      </c>
      <c r="J28">
        <v>100</v>
      </c>
      <c r="K28">
        <v>120.76</v>
      </c>
      <c r="L28">
        <v>812</v>
      </c>
      <c r="M28">
        <v>673</v>
      </c>
      <c r="N28">
        <v>0.5</v>
      </c>
    </row>
    <row r="29" spans="1:14">
      <c r="A29">
        <v>89</v>
      </c>
      <c r="B29">
        <v>18</v>
      </c>
      <c r="C29">
        <v>0</v>
      </c>
      <c r="D29">
        <v>9</v>
      </c>
      <c r="E29">
        <v>124</v>
      </c>
      <c r="F29">
        <v>214</v>
      </c>
      <c r="G29">
        <v>0</v>
      </c>
      <c r="H29">
        <v>0</v>
      </c>
      <c r="I29">
        <v>7</v>
      </c>
      <c r="J29">
        <v>94.444444000000004</v>
      </c>
      <c r="K29">
        <v>120.807</v>
      </c>
      <c r="L29">
        <v>1011</v>
      </c>
      <c r="M29">
        <v>329</v>
      </c>
      <c r="N29">
        <v>0.31</v>
      </c>
    </row>
    <row r="30" spans="1:14">
      <c r="A30">
        <v>90</v>
      </c>
      <c r="B30">
        <v>18</v>
      </c>
      <c r="C30">
        <v>0</v>
      </c>
      <c r="D30">
        <v>1</v>
      </c>
      <c r="E30">
        <v>8</v>
      </c>
      <c r="F30">
        <v>68</v>
      </c>
      <c r="G30">
        <v>0</v>
      </c>
      <c r="H30">
        <v>0</v>
      </c>
      <c r="I30">
        <v>14</v>
      </c>
      <c r="J30">
        <v>98.611110999999994</v>
      </c>
      <c r="K30">
        <v>120.714</v>
      </c>
      <c r="L30">
        <v>774</v>
      </c>
      <c r="M30">
        <v>604</v>
      </c>
      <c r="N30">
        <v>0.32</v>
      </c>
    </row>
    <row r="31" spans="1:14">
      <c r="A31">
        <v>91</v>
      </c>
      <c r="B31">
        <v>16</v>
      </c>
      <c r="C31">
        <v>2</v>
      </c>
      <c r="D31">
        <v>18</v>
      </c>
      <c r="E31">
        <v>24</v>
      </c>
      <c r="F31">
        <v>54</v>
      </c>
      <c r="G31">
        <v>47</v>
      </c>
      <c r="H31">
        <v>0</v>
      </c>
      <c r="I31">
        <v>9</v>
      </c>
      <c r="J31">
        <v>97.222222000000002</v>
      </c>
      <c r="K31">
        <v>120.88500000000001</v>
      </c>
      <c r="L31">
        <v>929</v>
      </c>
      <c r="M31">
        <v>747</v>
      </c>
      <c r="N31">
        <v>0.4</v>
      </c>
    </row>
    <row r="32" spans="1:14">
      <c r="A32">
        <v>92</v>
      </c>
      <c r="B32">
        <v>18</v>
      </c>
      <c r="C32">
        <v>2</v>
      </c>
      <c r="D32">
        <v>8</v>
      </c>
      <c r="E32">
        <v>10</v>
      </c>
      <c r="F32">
        <v>70</v>
      </c>
      <c r="G32">
        <v>0</v>
      </c>
      <c r="H32">
        <v>0</v>
      </c>
      <c r="I32">
        <v>4</v>
      </c>
      <c r="J32">
        <v>94.444444000000004</v>
      </c>
      <c r="K32">
        <v>120.96299999999999</v>
      </c>
      <c r="L32">
        <v>807</v>
      </c>
      <c r="M32">
        <v>265</v>
      </c>
      <c r="N32">
        <v>0.37</v>
      </c>
    </row>
    <row r="33" spans="1:14">
      <c r="A33">
        <v>93</v>
      </c>
      <c r="B33">
        <v>18</v>
      </c>
      <c r="C33">
        <v>1</v>
      </c>
      <c r="D33">
        <v>6</v>
      </c>
      <c r="E33">
        <v>137</v>
      </c>
      <c r="F33">
        <v>208</v>
      </c>
      <c r="G33">
        <v>0</v>
      </c>
      <c r="H33">
        <v>0</v>
      </c>
      <c r="I33">
        <v>16</v>
      </c>
      <c r="J33">
        <v>98.611110999999994</v>
      </c>
      <c r="K33">
        <v>120.761</v>
      </c>
      <c r="L33">
        <v>829</v>
      </c>
      <c r="M33">
        <v>430</v>
      </c>
      <c r="N33">
        <v>0.28000000000000003</v>
      </c>
    </row>
    <row r="34" spans="1:14">
      <c r="A34">
        <v>94</v>
      </c>
      <c r="B34">
        <v>17</v>
      </c>
      <c r="C34">
        <v>1</v>
      </c>
      <c r="D34">
        <v>0</v>
      </c>
      <c r="E34">
        <v>1</v>
      </c>
      <c r="F34">
        <v>31</v>
      </c>
      <c r="G34">
        <v>15</v>
      </c>
      <c r="H34">
        <v>0</v>
      </c>
      <c r="I34">
        <v>10</v>
      </c>
      <c r="J34">
        <v>98.611110999999994</v>
      </c>
      <c r="K34">
        <v>120.791</v>
      </c>
      <c r="L34">
        <v>634</v>
      </c>
      <c r="M34">
        <v>653</v>
      </c>
      <c r="N34">
        <v>0.33</v>
      </c>
    </row>
    <row r="35" spans="1:14">
      <c r="A35">
        <v>95</v>
      </c>
      <c r="B35">
        <v>16</v>
      </c>
      <c r="C35">
        <v>1</v>
      </c>
      <c r="D35">
        <v>0</v>
      </c>
      <c r="E35">
        <v>14</v>
      </c>
      <c r="F35">
        <v>92</v>
      </c>
      <c r="G35">
        <v>0</v>
      </c>
      <c r="H35">
        <v>0</v>
      </c>
      <c r="I35">
        <v>18</v>
      </c>
      <c r="J35">
        <v>90.277777999999998</v>
      </c>
      <c r="K35">
        <v>120.901</v>
      </c>
      <c r="L35">
        <v>292</v>
      </c>
      <c r="M35">
        <v>1385</v>
      </c>
      <c r="N35">
        <v>0.46</v>
      </c>
    </row>
    <row r="36" spans="1:14">
      <c r="A36">
        <v>96</v>
      </c>
      <c r="B36">
        <v>14</v>
      </c>
      <c r="C36">
        <v>0</v>
      </c>
      <c r="D36">
        <v>0</v>
      </c>
      <c r="E36">
        <v>0</v>
      </c>
      <c r="F36">
        <v>40</v>
      </c>
      <c r="G36">
        <v>0</v>
      </c>
      <c r="H36">
        <v>0</v>
      </c>
      <c r="I36">
        <v>0</v>
      </c>
      <c r="J36">
        <v>84.722222000000002</v>
      </c>
      <c r="K36">
        <v>121.026</v>
      </c>
      <c r="L36">
        <v>190</v>
      </c>
      <c r="M36">
        <v>2492</v>
      </c>
      <c r="N36">
        <v>0.38</v>
      </c>
    </row>
    <row r="37" spans="1:14">
      <c r="A37">
        <v>97</v>
      </c>
      <c r="B37">
        <v>13</v>
      </c>
      <c r="C37">
        <v>1</v>
      </c>
      <c r="D37">
        <v>0</v>
      </c>
      <c r="E37">
        <v>1</v>
      </c>
      <c r="F37">
        <v>7</v>
      </c>
      <c r="G37">
        <v>29</v>
      </c>
      <c r="H37">
        <v>-1</v>
      </c>
      <c r="I37">
        <v>5</v>
      </c>
      <c r="J37">
        <v>91.666667000000004</v>
      </c>
      <c r="K37">
        <v>120.542</v>
      </c>
      <c r="L37">
        <v>156</v>
      </c>
      <c r="M37">
        <v>3160</v>
      </c>
      <c r="N37">
        <v>0.51</v>
      </c>
    </row>
    <row r="38" spans="1:14">
      <c r="A38">
        <v>98</v>
      </c>
      <c r="B38">
        <v>13</v>
      </c>
      <c r="C38">
        <v>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98.611110999999994</v>
      </c>
      <c r="K38">
        <v>120.682</v>
      </c>
      <c r="L38">
        <v>181</v>
      </c>
      <c r="M38">
        <v>2473</v>
      </c>
      <c r="N38">
        <v>0.37</v>
      </c>
    </row>
    <row r="39" spans="1:14">
      <c r="A39">
        <v>99</v>
      </c>
      <c r="B39">
        <v>13</v>
      </c>
      <c r="C39">
        <v>1</v>
      </c>
      <c r="D39">
        <v>0</v>
      </c>
      <c r="E39">
        <v>0</v>
      </c>
      <c r="F39">
        <v>33</v>
      </c>
      <c r="G39">
        <v>0</v>
      </c>
      <c r="H39">
        <v>0</v>
      </c>
      <c r="I39">
        <v>19</v>
      </c>
      <c r="J39">
        <v>95.833332999999996</v>
      </c>
      <c r="K39">
        <v>120.57299999999999</v>
      </c>
      <c r="L39">
        <v>235</v>
      </c>
      <c r="M39">
        <v>1219</v>
      </c>
      <c r="N39">
        <v>0.33</v>
      </c>
    </row>
    <row r="40" spans="1:14">
      <c r="A40">
        <v>100</v>
      </c>
      <c r="B40">
        <v>14</v>
      </c>
      <c r="C40">
        <v>1</v>
      </c>
      <c r="D40">
        <v>0</v>
      </c>
      <c r="E40">
        <v>5</v>
      </c>
      <c r="F40">
        <v>35</v>
      </c>
      <c r="G40">
        <v>0</v>
      </c>
      <c r="H40">
        <v>0</v>
      </c>
      <c r="I40">
        <v>46</v>
      </c>
      <c r="J40">
        <v>100</v>
      </c>
      <c r="K40">
        <v>120.68300000000001</v>
      </c>
      <c r="L40">
        <v>384</v>
      </c>
      <c r="M40">
        <v>1780</v>
      </c>
      <c r="N40">
        <v>0.31</v>
      </c>
    </row>
    <row r="41" spans="1:14">
      <c r="A41">
        <v>101</v>
      </c>
      <c r="B41">
        <v>14</v>
      </c>
      <c r="C41">
        <v>1</v>
      </c>
      <c r="D41">
        <v>0</v>
      </c>
      <c r="E41">
        <v>32</v>
      </c>
      <c r="F41">
        <v>89</v>
      </c>
      <c r="G41">
        <v>0</v>
      </c>
      <c r="H41">
        <v>0</v>
      </c>
      <c r="I41">
        <v>2</v>
      </c>
      <c r="J41">
        <v>100</v>
      </c>
      <c r="K41">
        <v>120.76</v>
      </c>
      <c r="L41">
        <v>702</v>
      </c>
      <c r="M41">
        <v>2821</v>
      </c>
      <c r="N41">
        <v>7.0000000000000007E-2</v>
      </c>
    </row>
    <row r="42" spans="1:14">
      <c r="A42">
        <v>102</v>
      </c>
      <c r="B42">
        <v>13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8.3333329999999997</v>
      </c>
      <c r="K42">
        <v>121.041</v>
      </c>
      <c r="L42">
        <v>224</v>
      </c>
      <c r="M42">
        <v>3223</v>
      </c>
      <c r="N42">
        <v>0.2</v>
      </c>
    </row>
    <row r="43" spans="1:14">
      <c r="A43">
        <v>103</v>
      </c>
      <c r="B43">
        <v>14</v>
      </c>
      <c r="C43">
        <v>0</v>
      </c>
      <c r="D43">
        <v>0</v>
      </c>
      <c r="E43">
        <v>0</v>
      </c>
      <c r="F43">
        <v>0</v>
      </c>
      <c r="G43">
        <v>0</v>
      </c>
      <c r="H43">
        <v>17</v>
      </c>
      <c r="I43">
        <v>0</v>
      </c>
      <c r="J43">
        <v>70.833332999999996</v>
      </c>
      <c r="K43">
        <v>120.68300000000001</v>
      </c>
      <c r="L43">
        <v>7</v>
      </c>
      <c r="M43">
        <v>1263</v>
      </c>
      <c r="N43">
        <v>0.89</v>
      </c>
    </row>
    <row r="44" spans="1:14">
      <c r="A44">
        <v>104</v>
      </c>
      <c r="B44">
        <v>18</v>
      </c>
      <c r="C44">
        <v>0</v>
      </c>
      <c r="D44">
        <v>0</v>
      </c>
      <c r="E44">
        <v>0</v>
      </c>
      <c r="F44">
        <v>11</v>
      </c>
      <c r="G44">
        <v>0</v>
      </c>
      <c r="H44">
        <v>0</v>
      </c>
      <c r="I44">
        <v>3</v>
      </c>
      <c r="J44">
        <v>98.611110999999994</v>
      </c>
      <c r="K44">
        <v>120.71299999999999</v>
      </c>
      <c r="L44">
        <v>67</v>
      </c>
      <c r="M44">
        <v>440</v>
      </c>
      <c r="N44">
        <v>0.5</v>
      </c>
    </row>
    <row r="45" spans="1:14">
      <c r="A45">
        <v>105</v>
      </c>
      <c r="B45">
        <v>17</v>
      </c>
      <c r="C45">
        <v>0</v>
      </c>
      <c r="D45">
        <v>0</v>
      </c>
      <c r="E45">
        <v>0</v>
      </c>
      <c r="F45">
        <v>2</v>
      </c>
      <c r="G45">
        <v>0</v>
      </c>
      <c r="H45">
        <v>3</v>
      </c>
      <c r="I45">
        <v>5</v>
      </c>
      <c r="J45">
        <v>97.222222000000002</v>
      </c>
      <c r="K45">
        <v>120.651</v>
      </c>
      <c r="L45">
        <v>68</v>
      </c>
      <c r="M45">
        <v>1776</v>
      </c>
      <c r="N45">
        <v>0.64</v>
      </c>
    </row>
    <row r="46" spans="1:14">
      <c r="A46">
        <v>106</v>
      </c>
      <c r="B46">
        <v>18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61.111111000000001</v>
      </c>
      <c r="K46">
        <v>120.87</v>
      </c>
      <c r="L46">
        <v>42.51</v>
      </c>
      <c r="M46">
        <v>818</v>
      </c>
      <c r="N46">
        <v>0.74</v>
      </c>
    </row>
    <row r="47" spans="1:14">
      <c r="A47">
        <v>107</v>
      </c>
      <c r="B47">
        <v>18</v>
      </c>
      <c r="C47">
        <v>0</v>
      </c>
      <c r="D47">
        <v>0</v>
      </c>
      <c r="E47">
        <v>0</v>
      </c>
      <c r="F47">
        <v>0</v>
      </c>
      <c r="G47">
        <v>0</v>
      </c>
      <c r="H47">
        <v>48</v>
      </c>
      <c r="I47">
        <v>0</v>
      </c>
      <c r="J47">
        <v>51.388888999999999</v>
      </c>
      <c r="K47">
        <v>120.916</v>
      </c>
      <c r="L47">
        <v>5</v>
      </c>
      <c r="M47">
        <v>101</v>
      </c>
      <c r="N47">
        <v>0.98</v>
      </c>
    </row>
    <row r="48" spans="1:14">
      <c r="A48">
        <v>108</v>
      </c>
      <c r="B48">
        <v>19</v>
      </c>
      <c r="C48">
        <v>0</v>
      </c>
      <c r="D48">
        <v>0</v>
      </c>
      <c r="E48">
        <v>0</v>
      </c>
      <c r="F48">
        <v>0</v>
      </c>
      <c r="G48">
        <v>0</v>
      </c>
      <c r="H48">
        <v>12</v>
      </c>
      <c r="I48">
        <v>15</v>
      </c>
      <c r="J48">
        <v>77.777777999999998</v>
      </c>
      <c r="K48">
        <v>120.68300000000001</v>
      </c>
      <c r="L48">
        <v>13</v>
      </c>
      <c r="M48">
        <v>419</v>
      </c>
      <c r="N48">
        <v>0.97</v>
      </c>
    </row>
    <row r="49" spans="1:14">
      <c r="A49">
        <v>109</v>
      </c>
      <c r="B49">
        <v>16</v>
      </c>
      <c r="C49">
        <v>0</v>
      </c>
      <c r="D49">
        <v>0</v>
      </c>
      <c r="E49">
        <v>0</v>
      </c>
      <c r="F49">
        <v>0</v>
      </c>
      <c r="G49">
        <v>0</v>
      </c>
      <c r="H49">
        <v>10</v>
      </c>
      <c r="I49">
        <v>7</v>
      </c>
      <c r="J49">
        <v>100</v>
      </c>
      <c r="K49">
        <v>120.776</v>
      </c>
      <c r="L49">
        <v>8</v>
      </c>
      <c r="M49">
        <v>1206</v>
      </c>
      <c r="N49">
        <v>0.97</v>
      </c>
    </row>
    <row r="50" spans="1:14">
      <c r="A50">
        <v>110</v>
      </c>
      <c r="B50">
        <v>21</v>
      </c>
      <c r="C50">
        <v>0</v>
      </c>
      <c r="D50">
        <v>0</v>
      </c>
      <c r="E50">
        <v>0</v>
      </c>
      <c r="F50">
        <v>5</v>
      </c>
      <c r="G50">
        <v>0</v>
      </c>
      <c r="H50">
        <v>0</v>
      </c>
      <c r="I50">
        <v>8</v>
      </c>
      <c r="J50">
        <v>95.833332999999996</v>
      </c>
      <c r="K50">
        <v>120.96299999999999</v>
      </c>
      <c r="L50">
        <v>87.75</v>
      </c>
      <c r="M50">
        <v>25</v>
      </c>
      <c r="N50">
        <v>0.79</v>
      </c>
    </row>
    <row r="51" spans="1:14">
      <c r="A51">
        <v>111</v>
      </c>
      <c r="B51">
        <v>18</v>
      </c>
      <c r="C51">
        <v>0</v>
      </c>
      <c r="D51">
        <v>0</v>
      </c>
      <c r="E51">
        <v>0</v>
      </c>
      <c r="F51">
        <v>4</v>
      </c>
      <c r="G51">
        <v>0</v>
      </c>
      <c r="H51">
        <v>10</v>
      </c>
      <c r="I51">
        <v>2</v>
      </c>
      <c r="J51">
        <v>100</v>
      </c>
      <c r="K51">
        <v>120.729</v>
      </c>
      <c r="L51">
        <v>70</v>
      </c>
      <c r="M51">
        <v>369</v>
      </c>
      <c r="N51">
        <v>0.75</v>
      </c>
    </row>
    <row r="52" spans="1:14">
      <c r="A52">
        <v>112</v>
      </c>
      <c r="B52">
        <v>16</v>
      </c>
      <c r="C52">
        <v>0</v>
      </c>
      <c r="D52">
        <v>0</v>
      </c>
      <c r="E52">
        <v>0</v>
      </c>
      <c r="F52">
        <v>21</v>
      </c>
      <c r="G52">
        <v>0</v>
      </c>
      <c r="H52">
        <v>0</v>
      </c>
      <c r="I52">
        <v>13</v>
      </c>
      <c r="J52">
        <v>93.055555999999996</v>
      </c>
      <c r="K52">
        <v>120.71299999999999</v>
      </c>
      <c r="L52">
        <v>68</v>
      </c>
      <c r="M52">
        <v>1031</v>
      </c>
      <c r="N52">
        <v>0.73</v>
      </c>
    </row>
    <row r="53" spans="1:14">
      <c r="A53">
        <v>113</v>
      </c>
      <c r="B53">
        <v>14</v>
      </c>
      <c r="C53">
        <v>1</v>
      </c>
      <c r="D53">
        <v>0</v>
      </c>
      <c r="E53">
        <v>0</v>
      </c>
      <c r="F53">
        <v>45</v>
      </c>
      <c r="G53">
        <v>26</v>
      </c>
      <c r="H53">
        <v>0</v>
      </c>
      <c r="I53">
        <v>11</v>
      </c>
      <c r="J53">
        <v>97.222222000000002</v>
      </c>
      <c r="K53">
        <v>120.839</v>
      </c>
      <c r="L53">
        <v>291</v>
      </c>
      <c r="M53">
        <v>2376</v>
      </c>
      <c r="N53">
        <v>0.37</v>
      </c>
    </row>
    <row r="54" spans="1:14">
      <c r="A54">
        <v>114</v>
      </c>
      <c r="B54">
        <v>12</v>
      </c>
      <c r="C54">
        <v>1</v>
      </c>
      <c r="D54">
        <v>0</v>
      </c>
      <c r="E54">
        <v>27</v>
      </c>
      <c r="F54">
        <v>103</v>
      </c>
      <c r="G54">
        <v>0</v>
      </c>
      <c r="H54">
        <v>0</v>
      </c>
      <c r="I54">
        <v>3</v>
      </c>
      <c r="J54">
        <v>88.888889000000006</v>
      </c>
      <c r="K54">
        <v>121.181</v>
      </c>
      <c r="L54">
        <v>313</v>
      </c>
      <c r="M54">
        <v>1608</v>
      </c>
      <c r="N54">
        <v>0.33</v>
      </c>
    </row>
    <row r="55" spans="1:14">
      <c r="A55">
        <v>115</v>
      </c>
      <c r="B55">
        <v>14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12</v>
      </c>
      <c r="J55">
        <v>100</v>
      </c>
      <c r="K55">
        <v>120.636</v>
      </c>
      <c r="L55">
        <v>232</v>
      </c>
      <c r="M55">
        <v>3705</v>
      </c>
      <c r="N55">
        <v>0.31</v>
      </c>
    </row>
    <row r="56" spans="1:14">
      <c r="A56">
        <v>116</v>
      </c>
      <c r="B56">
        <v>14</v>
      </c>
      <c r="C56">
        <v>1</v>
      </c>
      <c r="D56">
        <v>0</v>
      </c>
      <c r="E56">
        <v>0</v>
      </c>
      <c r="F56">
        <v>35</v>
      </c>
      <c r="G56">
        <v>41</v>
      </c>
      <c r="H56">
        <v>0</v>
      </c>
      <c r="I56">
        <v>34</v>
      </c>
      <c r="J56">
        <v>100</v>
      </c>
      <c r="K56">
        <v>120.729</v>
      </c>
      <c r="L56">
        <v>546</v>
      </c>
      <c r="M56">
        <v>2193</v>
      </c>
      <c r="N56">
        <v>0.23</v>
      </c>
    </row>
    <row r="57" spans="1:14">
      <c r="A57">
        <v>117</v>
      </c>
      <c r="B57">
        <v>14</v>
      </c>
      <c r="C57">
        <v>1</v>
      </c>
      <c r="D57">
        <v>0</v>
      </c>
      <c r="E57">
        <v>19</v>
      </c>
      <c r="F57">
        <v>79</v>
      </c>
      <c r="G57">
        <v>0</v>
      </c>
      <c r="H57">
        <v>0</v>
      </c>
      <c r="I57">
        <v>0</v>
      </c>
      <c r="J57">
        <v>88.888889000000006</v>
      </c>
      <c r="K57">
        <v>121.057</v>
      </c>
      <c r="L57">
        <v>279</v>
      </c>
      <c r="M57">
        <v>1896</v>
      </c>
      <c r="N57">
        <v>0.32</v>
      </c>
    </row>
    <row r="58" spans="1:14">
      <c r="A58">
        <v>118</v>
      </c>
      <c r="B58">
        <v>14</v>
      </c>
      <c r="C58">
        <v>2</v>
      </c>
      <c r="D58">
        <v>0</v>
      </c>
      <c r="E58">
        <v>0</v>
      </c>
      <c r="F58">
        <v>0</v>
      </c>
      <c r="G58">
        <v>24</v>
      </c>
      <c r="H58">
        <v>0</v>
      </c>
      <c r="I58">
        <v>20</v>
      </c>
      <c r="J58">
        <v>100</v>
      </c>
      <c r="K58">
        <v>120.69799999999999</v>
      </c>
      <c r="L58">
        <v>468</v>
      </c>
      <c r="M58">
        <v>963</v>
      </c>
      <c r="N58">
        <v>0.25</v>
      </c>
    </row>
    <row r="59" spans="1:14">
      <c r="A59">
        <v>119</v>
      </c>
      <c r="B59">
        <v>16</v>
      </c>
      <c r="C59">
        <v>2</v>
      </c>
      <c r="D59">
        <v>0</v>
      </c>
      <c r="E59">
        <v>0</v>
      </c>
      <c r="F59">
        <v>0</v>
      </c>
      <c r="G59">
        <v>0</v>
      </c>
      <c r="H59">
        <v>0</v>
      </c>
      <c r="I59">
        <v>48</v>
      </c>
      <c r="J59">
        <v>100</v>
      </c>
      <c r="K59">
        <v>120.776</v>
      </c>
      <c r="L59">
        <v>673</v>
      </c>
      <c r="M59">
        <v>106</v>
      </c>
      <c r="N59">
        <v>0.16</v>
      </c>
    </row>
    <row r="60" spans="1:14">
      <c r="A60">
        <v>120</v>
      </c>
      <c r="B60">
        <v>16</v>
      </c>
      <c r="C60">
        <v>2</v>
      </c>
      <c r="D60">
        <v>0</v>
      </c>
      <c r="E60">
        <v>32</v>
      </c>
      <c r="F60">
        <v>80</v>
      </c>
      <c r="G60">
        <v>0</v>
      </c>
      <c r="H60">
        <v>5</v>
      </c>
      <c r="I60">
        <v>12</v>
      </c>
      <c r="J60">
        <v>95.833332999999996</v>
      </c>
      <c r="K60">
        <v>120.69799999999999</v>
      </c>
      <c r="L60">
        <v>878</v>
      </c>
      <c r="M60">
        <v>1118</v>
      </c>
      <c r="N60">
        <v>7.0000000000000007E-2</v>
      </c>
    </row>
    <row r="61" spans="1:14">
      <c r="A61">
        <v>121</v>
      </c>
      <c r="B61">
        <v>17</v>
      </c>
      <c r="C61">
        <v>0</v>
      </c>
      <c r="D61">
        <v>0</v>
      </c>
      <c r="E61">
        <v>0</v>
      </c>
      <c r="F61">
        <v>22</v>
      </c>
      <c r="G61">
        <v>0</v>
      </c>
      <c r="H61">
        <v>2</v>
      </c>
      <c r="I61">
        <v>3</v>
      </c>
      <c r="J61">
        <v>100</v>
      </c>
      <c r="K61">
        <v>120.869</v>
      </c>
      <c r="L61">
        <v>270</v>
      </c>
      <c r="M61">
        <v>1032</v>
      </c>
      <c r="N61">
        <v>0.16</v>
      </c>
    </row>
    <row r="62" spans="1:14">
      <c r="A62">
        <v>122</v>
      </c>
      <c r="B62">
        <v>14</v>
      </c>
      <c r="C62">
        <v>0</v>
      </c>
      <c r="D62">
        <v>0</v>
      </c>
      <c r="E62">
        <v>0</v>
      </c>
      <c r="F62">
        <v>2</v>
      </c>
      <c r="G62">
        <v>0</v>
      </c>
      <c r="H62">
        <v>0</v>
      </c>
      <c r="I62">
        <v>29</v>
      </c>
      <c r="J62">
        <v>100</v>
      </c>
      <c r="K62">
        <v>120.745</v>
      </c>
      <c r="L62">
        <v>67</v>
      </c>
      <c r="M62">
        <v>3027</v>
      </c>
      <c r="N62">
        <v>0.4</v>
      </c>
    </row>
    <row r="63" spans="1:14">
      <c r="A63">
        <v>123</v>
      </c>
      <c r="B63">
        <v>16</v>
      </c>
      <c r="C63">
        <v>0</v>
      </c>
      <c r="D63">
        <v>0</v>
      </c>
      <c r="E63">
        <v>0</v>
      </c>
      <c r="F63">
        <v>4</v>
      </c>
      <c r="G63">
        <v>0</v>
      </c>
      <c r="H63">
        <v>0</v>
      </c>
      <c r="I63">
        <v>6</v>
      </c>
      <c r="J63">
        <v>97.222222000000002</v>
      </c>
      <c r="K63">
        <v>120.68300000000001</v>
      </c>
      <c r="L63">
        <v>184</v>
      </c>
      <c r="M63">
        <v>1301</v>
      </c>
      <c r="N63">
        <v>0.2</v>
      </c>
    </row>
    <row r="64" spans="1:14">
      <c r="A64">
        <v>124</v>
      </c>
      <c r="B64">
        <v>16</v>
      </c>
      <c r="C64">
        <v>0</v>
      </c>
      <c r="D64">
        <v>0</v>
      </c>
      <c r="E64">
        <v>0</v>
      </c>
      <c r="F64">
        <v>22</v>
      </c>
      <c r="G64">
        <v>0</v>
      </c>
      <c r="H64">
        <v>0</v>
      </c>
      <c r="I64">
        <v>29</v>
      </c>
      <c r="J64">
        <v>97.222222000000002</v>
      </c>
      <c r="K64">
        <v>120.651</v>
      </c>
      <c r="L64">
        <v>87</v>
      </c>
      <c r="M64">
        <v>2114</v>
      </c>
      <c r="N64">
        <v>0.5</v>
      </c>
    </row>
    <row r="65" spans="1:14">
      <c r="A65">
        <v>125</v>
      </c>
      <c r="B65">
        <v>13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94.444444000000004</v>
      </c>
      <c r="K65">
        <v>121.13500000000001</v>
      </c>
      <c r="L65">
        <v>29</v>
      </c>
      <c r="M65">
        <v>2413</v>
      </c>
      <c r="N65">
        <v>0.68</v>
      </c>
    </row>
    <row r="66" spans="1:14">
      <c r="A66">
        <v>126</v>
      </c>
      <c r="B66">
        <v>14</v>
      </c>
      <c r="C66">
        <v>0</v>
      </c>
      <c r="D66">
        <v>0</v>
      </c>
      <c r="E66">
        <v>0</v>
      </c>
      <c r="F66">
        <v>15</v>
      </c>
      <c r="G66">
        <v>0</v>
      </c>
      <c r="H66">
        <v>10</v>
      </c>
      <c r="I66">
        <v>23</v>
      </c>
      <c r="J66">
        <v>98.611110999999994</v>
      </c>
      <c r="K66">
        <v>120.51</v>
      </c>
      <c r="L66">
        <v>129</v>
      </c>
      <c r="M66">
        <v>2868</v>
      </c>
      <c r="N66">
        <v>0.24</v>
      </c>
    </row>
    <row r="67" spans="1:14">
      <c r="A67">
        <v>127</v>
      </c>
      <c r="B67">
        <v>13</v>
      </c>
      <c r="C67">
        <v>1</v>
      </c>
      <c r="D67">
        <v>0</v>
      </c>
      <c r="E67">
        <v>0</v>
      </c>
      <c r="F67">
        <v>0</v>
      </c>
      <c r="G67">
        <v>24</v>
      </c>
      <c r="H67">
        <v>0</v>
      </c>
      <c r="I67">
        <v>44</v>
      </c>
      <c r="J67">
        <v>100</v>
      </c>
      <c r="K67">
        <v>120.57299999999999</v>
      </c>
      <c r="L67">
        <v>222</v>
      </c>
      <c r="M67">
        <v>1110</v>
      </c>
      <c r="N67">
        <v>0.34</v>
      </c>
    </row>
    <row r="68" spans="1:14">
      <c r="A68">
        <v>128</v>
      </c>
      <c r="B68">
        <v>15</v>
      </c>
      <c r="C68">
        <v>1</v>
      </c>
      <c r="D68">
        <v>0</v>
      </c>
      <c r="E68">
        <v>0</v>
      </c>
      <c r="F68">
        <v>22</v>
      </c>
      <c r="G68">
        <v>0</v>
      </c>
      <c r="H68">
        <v>0</v>
      </c>
      <c r="I68">
        <v>16</v>
      </c>
      <c r="J68">
        <v>56.944443999999997</v>
      </c>
      <c r="K68">
        <v>120.917</v>
      </c>
      <c r="L68">
        <v>424</v>
      </c>
      <c r="M68">
        <v>2419</v>
      </c>
      <c r="N68">
        <v>0.17</v>
      </c>
    </row>
    <row r="69" spans="1:14">
      <c r="A69">
        <v>129</v>
      </c>
      <c r="B69">
        <v>15</v>
      </c>
      <c r="C69">
        <v>0</v>
      </c>
      <c r="D69">
        <v>0</v>
      </c>
      <c r="E69">
        <v>0</v>
      </c>
      <c r="F69">
        <v>0</v>
      </c>
      <c r="G69">
        <v>0</v>
      </c>
      <c r="H69">
        <v>2</v>
      </c>
      <c r="I69">
        <v>22</v>
      </c>
      <c r="J69">
        <v>100</v>
      </c>
      <c r="K69">
        <v>120.62</v>
      </c>
      <c r="L69">
        <v>66</v>
      </c>
      <c r="M69">
        <v>2130</v>
      </c>
      <c r="N69">
        <v>0.61</v>
      </c>
    </row>
    <row r="70" spans="1:14">
      <c r="A70">
        <v>130</v>
      </c>
      <c r="B70">
        <v>19</v>
      </c>
      <c r="C70">
        <v>0</v>
      </c>
      <c r="D70">
        <v>0</v>
      </c>
      <c r="E70">
        <v>0</v>
      </c>
      <c r="F70">
        <v>39</v>
      </c>
      <c r="G70">
        <v>0</v>
      </c>
      <c r="H70">
        <v>1</v>
      </c>
      <c r="I70">
        <v>2</v>
      </c>
      <c r="J70">
        <v>100</v>
      </c>
      <c r="K70">
        <v>121.10299999999999</v>
      </c>
      <c r="L70">
        <v>217</v>
      </c>
      <c r="M70">
        <v>341</v>
      </c>
      <c r="N70">
        <v>0.33</v>
      </c>
    </row>
    <row r="71" spans="1:14">
      <c r="A71">
        <v>131</v>
      </c>
      <c r="B71">
        <v>17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38</v>
      </c>
      <c r="J71">
        <v>100</v>
      </c>
      <c r="K71">
        <v>120.69799999999999</v>
      </c>
      <c r="L71">
        <v>128</v>
      </c>
      <c r="M71">
        <v>1023</v>
      </c>
      <c r="N71">
        <v>0.44</v>
      </c>
    </row>
    <row r="72" spans="1:14">
      <c r="A72">
        <v>132</v>
      </c>
      <c r="B72">
        <v>21</v>
      </c>
      <c r="C72">
        <v>1</v>
      </c>
      <c r="D72">
        <v>0</v>
      </c>
      <c r="E72">
        <v>0</v>
      </c>
      <c r="F72">
        <v>18</v>
      </c>
      <c r="G72">
        <v>17</v>
      </c>
      <c r="H72">
        <v>2</v>
      </c>
      <c r="I72">
        <v>4</v>
      </c>
      <c r="J72">
        <v>100</v>
      </c>
      <c r="K72">
        <v>120.776</v>
      </c>
      <c r="L72">
        <v>390.85</v>
      </c>
      <c r="M72">
        <v>3</v>
      </c>
      <c r="N72">
        <v>0.46</v>
      </c>
    </row>
    <row r="73" spans="1:14">
      <c r="A73">
        <v>133</v>
      </c>
      <c r="B73">
        <v>22</v>
      </c>
      <c r="C73">
        <v>1</v>
      </c>
      <c r="D73">
        <v>0</v>
      </c>
      <c r="E73">
        <v>0</v>
      </c>
      <c r="F73">
        <v>9</v>
      </c>
      <c r="G73">
        <v>0</v>
      </c>
      <c r="H73">
        <v>0</v>
      </c>
      <c r="I73">
        <v>34</v>
      </c>
      <c r="J73">
        <v>100</v>
      </c>
      <c r="K73">
        <v>120.886</v>
      </c>
      <c r="L73">
        <v>256.61</v>
      </c>
      <c r="M73">
        <v>12</v>
      </c>
      <c r="N73">
        <v>0.61</v>
      </c>
    </row>
    <row r="74" spans="1:14">
      <c r="A74">
        <v>134</v>
      </c>
      <c r="B74">
        <v>21</v>
      </c>
      <c r="C74">
        <v>2</v>
      </c>
      <c r="D74">
        <v>0</v>
      </c>
      <c r="E74">
        <v>0</v>
      </c>
      <c r="F74">
        <v>39</v>
      </c>
      <c r="G74">
        <v>9</v>
      </c>
      <c r="H74">
        <v>0</v>
      </c>
      <c r="I74">
        <v>4</v>
      </c>
      <c r="J74">
        <v>100</v>
      </c>
      <c r="K74">
        <v>120.776</v>
      </c>
      <c r="L74">
        <v>442.5</v>
      </c>
      <c r="M74">
        <v>0</v>
      </c>
      <c r="N74">
        <v>0.52</v>
      </c>
    </row>
    <row r="75" spans="1:14">
      <c r="A75">
        <v>135</v>
      </c>
      <c r="B75">
        <v>21</v>
      </c>
      <c r="C75">
        <v>2</v>
      </c>
      <c r="D75">
        <v>5</v>
      </c>
      <c r="E75">
        <v>7</v>
      </c>
      <c r="F75">
        <v>39</v>
      </c>
      <c r="G75">
        <v>20</v>
      </c>
      <c r="H75">
        <v>0</v>
      </c>
      <c r="I75">
        <v>0</v>
      </c>
      <c r="J75">
        <v>98.611110999999994</v>
      </c>
      <c r="K75">
        <v>120.791</v>
      </c>
      <c r="L75">
        <v>406.05</v>
      </c>
      <c r="M75">
        <v>0</v>
      </c>
      <c r="N75">
        <v>0.73</v>
      </c>
    </row>
    <row r="76" spans="1:14">
      <c r="A76">
        <v>136</v>
      </c>
      <c r="B76">
        <v>22</v>
      </c>
      <c r="C76">
        <v>1</v>
      </c>
      <c r="D76">
        <v>0</v>
      </c>
      <c r="E76">
        <v>0</v>
      </c>
      <c r="F76">
        <v>41</v>
      </c>
      <c r="G76">
        <v>0</v>
      </c>
      <c r="H76">
        <v>0</v>
      </c>
      <c r="I76">
        <v>9</v>
      </c>
      <c r="J76">
        <v>100</v>
      </c>
      <c r="K76">
        <v>120.88500000000001</v>
      </c>
      <c r="L76">
        <v>347.87</v>
      </c>
      <c r="M76">
        <v>14</v>
      </c>
      <c r="N76">
        <v>0.79</v>
      </c>
    </row>
    <row r="77" spans="1:14">
      <c r="A77">
        <v>137</v>
      </c>
      <c r="B77">
        <v>21</v>
      </c>
      <c r="C77">
        <v>2</v>
      </c>
      <c r="D77">
        <v>3</v>
      </c>
      <c r="E77">
        <v>12</v>
      </c>
      <c r="F77">
        <v>72</v>
      </c>
      <c r="G77">
        <v>17</v>
      </c>
      <c r="H77">
        <v>0</v>
      </c>
      <c r="I77">
        <v>12</v>
      </c>
      <c r="J77">
        <v>88.888889000000006</v>
      </c>
      <c r="K77">
        <v>120.807</v>
      </c>
      <c r="L77">
        <v>501.06</v>
      </c>
      <c r="M77">
        <v>0</v>
      </c>
      <c r="N77">
        <v>0.82</v>
      </c>
    </row>
    <row r="78" spans="1:14">
      <c r="A78">
        <v>138</v>
      </c>
      <c r="B78">
        <v>20</v>
      </c>
      <c r="C78">
        <v>1</v>
      </c>
      <c r="D78">
        <v>1</v>
      </c>
      <c r="E78">
        <v>12</v>
      </c>
      <c r="F78">
        <v>72</v>
      </c>
      <c r="G78">
        <v>0</v>
      </c>
      <c r="H78">
        <v>0</v>
      </c>
      <c r="I78">
        <v>2</v>
      </c>
      <c r="J78">
        <v>97.222222000000002</v>
      </c>
      <c r="K78">
        <v>120.82299999999999</v>
      </c>
      <c r="L78">
        <v>581</v>
      </c>
      <c r="M78">
        <v>87</v>
      </c>
      <c r="N78">
        <v>0.79</v>
      </c>
    </row>
    <row r="79" spans="1:14">
      <c r="A79">
        <v>139</v>
      </c>
      <c r="B79">
        <v>18</v>
      </c>
      <c r="C79">
        <v>2</v>
      </c>
      <c r="D79">
        <v>20</v>
      </c>
      <c r="E79">
        <v>15</v>
      </c>
      <c r="F79">
        <v>75</v>
      </c>
      <c r="G79">
        <v>36</v>
      </c>
      <c r="H79">
        <v>0</v>
      </c>
      <c r="I79">
        <v>18</v>
      </c>
      <c r="J79">
        <v>97.222222000000002</v>
      </c>
      <c r="K79">
        <v>120.88500000000001</v>
      </c>
      <c r="L79">
        <v>1119.73</v>
      </c>
      <c r="M79">
        <v>104</v>
      </c>
      <c r="N79">
        <v>0.71</v>
      </c>
    </row>
    <row r="80" spans="1:14">
      <c r="A80">
        <v>140</v>
      </c>
      <c r="B80">
        <v>19</v>
      </c>
      <c r="C80">
        <v>1</v>
      </c>
      <c r="D80">
        <v>36</v>
      </c>
      <c r="E80">
        <v>38</v>
      </c>
      <c r="F80">
        <v>98</v>
      </c>
      <c r="G80">
        <v>0</v>
      </c>
      <c r="H80">
        <v>0</v>
      </c>
      <c r="I80">
        <v>2</v>
      </c>
      <c r="J80">
        <v>100</v>
      </c>
      <c r="K80">
        <v>120.80800000000001</v>
      </c>
      <c r="L80">
        <v>1353.07</v>
      </c>
      <c r="M80">
        <v>40</v>
      </c>
      <c r="N80">
        <v>0.62</v>
      </c>
    </row>
    <row r="81" spans="1:14">
      <c r="A81">
        <v>141</v>
      </c>
      <c r="B81">
        <v>19</v>
      </c>
      <c r="C81">
        <v>0</v>
      </c>
      <c r="D81">
        <v>42</v>
      </c>
      <c r="E81">
        <v>145</v>
      </c>
      <c r="F81">
        <v>235</v>
      </c>
      <c r="G81">
        <v>0</v>
      </c>
      <c r="H81">
        <v>0</v>
      </c>
      <c r="I81">
        <v>23</v>
      </c>
      <c r="J81">
        <v>97.222222000000002</v>
      </c>
      <c r="K81">
        <v>120.71299999999999</v>
      </c>
      <c r="L81">
        <v>1711</v>
      </c>
      <c r="M81">
        <v>641</v>
      </c>
      <c r="N81">
        <v>0.49</v>
      </c>
    </row>
    <row r="82" spans="1:14">
      <c r="A82">
        <v>142</v>
      </c>
      <c r="B82">
        <v>17</v>
      </c>
      <c r="C82">
        <v>0</v>
      </c>
      <c r="D82">
        <v>29</v>
      </c>
      <c r="E82">
        <v>0</v>
      </c>
      <c r="F82">
        <v>0</v>
      </c>
      <c r="G82">
        <v>0</v>
      </c>
      <c r="H82">
        <v>0</v>
      </c>
      <c r="I82">
        <v>0</v>
      </c>
      <c r="J82">
        <v>98.611110999999994</v>
      </c>
      <c r="K82">
        <v>121.01</v>
      </c>
      <c r="L82">
        <v>1678</v>
      </c>
      <c r="M82">
        <v>1275</v>
      </c>
      <c r="N82">
        <v>0.41</v>
      </c>
    </row>
    <row r="83" spans="1:14">
      <c r="A83">
        <v>143</v>
      </c>
      <c r="B83">
        <v>16</v>
      </c>
      <c r="C83">
        <v>0</v>
      </c>
      <c r="D83">
        <v>33</v>
      </c>
      <c r="E83">
        <v>29</v>
      </c>
      <c r="F83">
        <v>89</v>
      </c>
      <c r="G83">
        <v>0</v>
      </c>
      <c r="H83">
        <v>0</v>
      </c>
      <c r="I83">
        <v>23</v>
      </c>
      <c r="J83">
        <v>100</v>
      </c>
      <c r="K83">
        <v>120.667</v>
      </c>
      <c r="L83">
        <v>1133</v>
      </c>
      <c r="M83">
        <v>454</v>
      </c>
      <c r="N83">
        <v>0.49</v>
      </c>
    </row>
    <row r="84" spans="1:14">
      <c r="A84">
        <v>144</v>
      </c>
      <c r="B84">
        <v>22</v>
      </c>
      <c r="C84">
        <v>0</v>
      </c>
      <c r="D84">
        <v>23</v>
      </c>
      <c r="E84">
        <v>194</v>
      </c>
      <c r="F84">
        <v>284</v>
      </c>
      <c r="G84">
        <v>0</v>
      </c>
      <c r="H84">
        <v>0</v>
      </c>
      <c r="I84">
        <v>4</v>
      </c>
      <c r="J84">
        <v>98.611110999999994</v>
      </c>
      <c r="K84">
        <v>120.932</v>
      </c>
      <c r="L84">
        <v>1782.96</v>
      </c>
      <c r="M84">
        <v>136</v>
      </c>
      <c r="N84">
        <v>0.25</v>
      </c>
    </row>
    <row r="85" spans="1:14">
      <c r="A85">
        <v>145</v>
      </c>
      <c r="B85">
        <v>20</v>
      </c>
      <c r="C85">
        <v>0</v>
      </c>
      <c r="D85">
        <v>18</v>
      </c>
      <c r="E85">
        <v>2</v>
      </c>
      <c r="F85">
        <v>32</v>
      </c>
      <c r="G85">
        <v>0</v>
      </c>
      <c r="H85">
        <v>0</v>
      </c>
      <c r="I85">
        <v>38</v>
      </c>
      <c r="J85">
        <v>100</v>
      </c>
      <c r="K85">
        <v>120.869</v>
      </c>
      <c r="L85">
        <v>1251</v>
      </c>
      <c r="M85">
        <v>6</v>
      </c>
      <c r="N85">
        <v>0.28999999999999998</v>
      </c>
    </row>
    <row r="86" spans="1:14">
      <c r="A86">
        <v>146</v>
      </c>
      <c r="B86">
        <v>21</v>
      </c>
      <c r="C86">
        <v>0</v>
      </c>
      <c r="D86">
        <v>4</v>
      </c>
      <c r="E86">
        <v>268</v>
      </c>
      <c r="F86">
        <v>401</v>
      </c>
      <c r="G86">
        <v>0</v>
      </c>
      <c r="H86">
        <v>0</v>
      </c>
      <c r="I86">
        <v>4</v>
      </c>
      <c r="J86">
        <v>97.222222000000002</v>
      </c>
      <c r="K86">
        <v>120.82299999999999</v>
      </c>
      <c r="L86">
        <v>1701</v>
      </c>
      <c r="M86">
        <v>25</v>
      </c>
      <c r="N86">
        <v>0.1</v>
      </c>
    </row>
    <row r="87" spans="1:14">
      <c r="A87">
        <v>147</v>
      </c>
      <c r="B87">
        <v>17</v>
      </c>
      <c r="C87">
        <v>0</v>
      </c>
      <c r="D87">
        <v>0</v>
      </c>
      <c r="E87">
        <v>0</v>
      </c>
      <c r="F87">
        <v>22</v>
      </c>
      <c r="G87">
        <v>0</v>
      </c>
      <c r="H87">
        <v>0</v>
      </c>
      <c r="I87">
        <v>5</v>
      </c>
      <c r="J87">
        <v>100</v>
      </c>
      <c r="K87">
        <v>120.69799999999999</v>
      </c>
      <c r="L87">
        <v>70.98</v>
      </c>
      <c r="M87">
        <v>1318</v>
      </c>
      <c r="N87">
        <v>0.69</v>
      </c>
    </row>
    <row r="88" spans="1:14">
      <c r="A88">
        <v>148</v>
      </c>
      <c r="B88">
        <v>17</v>
      </c>
      <c r="C88">
        <v>1</v>
      </c>
      <c r="D88">
        <v>0</v>
      </c>
      <c r="E88">
        <v>0</v>
      </c>
      <c r="F88">
        <v>17</v>
      </c>
      <c r="G88">
        <v>36</v>
      </c>
      <c r="H88">
        <v>5</v>
      </c>
      <c r="I88">
        <v>32</v>
      </c>
      <c r="J88">
        <v>98.611110999999994</v>
      </c>
      <c r="K88">
        <v>120.96299999999999</v>
      </c>
      <c r="L88">
        <v>278.22000000000003</v>
      </c>
      <c r="M88">
        <v>797</v>
      </c>
      <c r="N88">
        <v>0.49</v>
      </c>
    </row>
    <row r="89" spans="1:14">
      <c r="A89">
        <v>149</v>
      </c>
      <c r="B89">
        <v>14</v>
      </c>
      <c r="C89">
        <v>1</v>
      </c>
      <c r="D89">
        <v>0</v>
      </c>
      <c r="E89">
        <v>0</v>
      </c>
      <c r="F89">
        <v>5</v>
      </c>
      <c r="G89">
        <v>0</v>
      </c>
      <c r="H89">
        <v>0</v>
      </c>
      <c r="I89">
        <v>0</v>
      </c>
      <c r="J89">
        <v>100</v>
      </c>
      <c r="K89">
        <v>120.761</v>
      </c>
      <c r="L89">
        <v>184</v>
      </c>
      <c r="M89">
        <v>1518</v>
      </c>
      <c r="N89">
        <v>0.56000000000000005</v>
      </c>
    </row>
    <row r="90" spans="1:14">
      <c r="A90">
        <v>150</v>
      </c>
      <c r="B90">
        <v>16</v>
      </c>
      <c r="C90">
        <v>1</v>
      </c>
      <c r="D90">
        <v>0</v>
      </c>
      <c r="E90">
        <v>0</v>
      </c>
      <c r="F90">
        <v>67</v>
      </c>
      <c r="G90">
        <v>0</v>
      </c>
      <c r="H90">
        <v>0</v>
      </c>
      <c r="I90">
        <v>18</v>
      </c>
      <c r="J90">
        <v>98.611110999999994</v>
      </c>
      <c r="K90">
        <v>120.682</v>
      </c>
      <c r="L90">
        <v>344</v>
      </c>
      <c r="M90">
        <v>646</v>
      </c>
      <c r="N90">
        <v>0.35</v>
      </c>
    </row>
    <row r="91" spans="1:14">
      <c r="A91">
        <v>151</v>
      </c>
      <c r="B91">
        <v>15</v>
      </c>
      <c r="C91">
        <v>0</v>
      </c>
      <c r="D91">
        <v>0</v>
      </c>
      <c r="E91">
        <v>2</v>
      </c>
      <c r="F91">
        <v>58</v>
      </c>
      <c r="G91">
        <v>0</v>
      </c>
      <c r="H91">
        <v>0</v>
      </c>
      <c r="I91">
        <v>5</v>
      </c>
      <c r="J91">
        <v>98.611110999999994</v>
      </c>
      <c r="K91">
        <v>120.714</v>
      </c>
      <c r="L91">
        <v>153</v>
      </c>
      <c r="M91">
        <v>2107</v>
      </c>
      <c r="N91">
        <v>0.56000000000000005</v>
      </c>
    </row>
    <row r="92" spans="1:14">
      <c r="A92">
        <v>152</v>
      </c>
      <c r="B92">
        <v>13</v>
      </c>
      <c r="C92">
        <v>1</v>
      </c>
      <c r="D92">
        <v>0</v>
      </c>
      <c r="E92">
        <v>13</v>
      </c>
      <c r="F92">
        <v>68</v>
      </c>
      <c r="G92">
        <v>38</v>
      </c>
      <c r="H92">
        <v>0</v>
      </c>
      <c r="I92">
        <v>21</v>
      </c>
      <c r="J92">
        <v>93.055555999999996</v>
      </c>
      <c r="K92">
        <v>121.072</v>
      </c>
      <c r="L92">
        <v>378</v>
      </c>
      <c r="M92">
        <v>2470</v>
      </c>
      <c r="N92">
        <v>0.28000000000000003</v>
      </c>
    </row>
    <row r="93" spans="1:14">
      <c r="A93">
        <v>153</v>
      </c>
      <c r="B93">
        <v>12</v>
      </c>
      <c r="C93">
        <v>2</v>
      </c>
      <c r="D93">
        <v>0</v>
      </c>
      <c r="E93">
        <v>5</v>
      </c>
      <c r="F93">
        <v>35</v>
      </c>
      <c r="G93">
        <v>31</v>
      </c>
      <c r="H93">
        <v>0</v>
      </c>
      <c r="I93">
        <v>0</v>
      </c>
      <c r="J93">
        <v>97.222222000000002</v>
      </c>
      <c r="K93">
        <v>120.57299999999999</v>
      </c>
      <c r="L93">
        <v>380</v>
      </c>
      <c r="M93">
        <v>2179</v>
      </c>
      <c r="N93">
        <v>0.34</v>
      </c>
    </row>
    <row r="94" spans="1:14">
      <c r="A94">
        <v>154</v>
      </c>
      <c r="B94">
        <v>13</v>
      </c>
      <c r="C94">
        <v>2</v>
      </c>
      <c r="D94">
        <v>0</v>
      </c>
      <c r="E94">
        <v>0</v>
      </c>
      <c r="F94">
        <v>0</v>
      </c>
      <c r="G94">
        <v>0</v>
      </c>
      <c r="H94">
        <v>0</v>
      </c>
      <c r="I94">
        <v>16</v>
      </c>
      <c r="J94">
        <v>98.611110999999994</v>
      </c>
      <c r="K94">
        <v>120.776</v>
      </c>
      <c r="L94">
        <v>450</v>
      </c>
      <c r="M94">
        <v>2435</v>
      </c>
      <c r="N94">
        <v>0.24</v>
      </c>
    </row>
    <row r="95" spans="1:14">
      <c r="A95">
        <v>155</v>
      </c>
      <c r="B95">
        <v>12</v>
      </c>
      <c r="C95">
        <v>3</v>
      </c>
      <c r="D95">
        <v>0</v>
      </c>
      <c r="E95">
        <v>0</v>
      </c>
      <c r="F95">
        <v>0</v>
      </c>
      <c r="G95">
        <v>24</v>
      </c>
      <c r="H95">
        <v>0</v>
      </c>
      <c r="I95">
        <v>42</v>
      </c>
      <c r="J95">
        <v>100</v>
      </c>
      <c r="K95">
        <v>120.714</v>
      </c>
      <c r="L95">
        <v>625</v>
      </c>
      <c r="M95">
        <v>2049</v>
      </c>
      <c r="N95">
        <v>0.39</v>
      </c>
    </row>
    <row r="96" spans="1:14">
      <c r="A96">
        <v>156</v>
      </c>
      <c r="B96">
        <v>15</v>
      </c>
      <c r="C96">
        <v>3</v>
      </c>
      <c r="D96">
        <v>3</v>
      </c>
      <c r="E96">
        <v>62</v>
      </c>
      <c r="F96">
        <v>136</v>
      </c>
      <c r="G96">
        <v>0</v>
      </c>
      <c r="H96">
        <v>0</v>
      </c>
      <c r="I96">
        <v>6</v>
      </c>
      <c r="J96">
        <v>98.611110999999994</v>
      </c>
      <c r="K96">
        <v>121.244</v>
      </c>
      <c r="L96">
        <v>1020</v>
      </c>
      <c r="M96">
        <v>231</v>
      </c>
      <c r="N96">
        <v>0.22</v>
      </c>
    </row>
    <row r="97" spans="1:14">
      <c r="A97">
        <v>157</v>
      </c>
      <c r="B97">
        <v>17</v>
      </c>
      <c r="C97">
        <v>0</v>
      </c>
      <c r="D97">
        <v>0</v>
      </c>
      <c r="E97">
        <v>0</v>
      </c>
      <c r="F97">
        <v>19</v>
      </c>
      <c r="G97">
        <v>0</v>
      </c>
      <c r="H97">
        <v>0</v>
      </c>
      <c r="I97">
        <v>39</v>
      </c>
      <c r="J97">
        <v>100</v>
      </c>
      <c r="K97">
        <v>120.854</v>
      </c>
      <c r="L97">
        <v>362</v>
      </c>
      <c r="M97">
        <v>258</v>
      </c>
      <c r="N97">
        <v>0.33</v>
      </c>
    </row>
    <row r="98" spans="1:14">
      <c r="A98">
        <v>158</v>
      </c>
      <c r="B98">
        <v>17</v>
      </c>
      <c r="C98">
        <v>1</v>
      </c>
      <c r="D98">
        <v>0</v>
      </c>
      <c r="E98">
        <v>20</v>
      </c>
      <c r="F98">
        <v>80</v>
      </c>
      <c r="G98">
        <v>17</v>
      </c>
      <c r="H98">
        <v>0</v>
      </c>
      <c r="I98">
        <v>0</v>
      </c>
      <c r="J98">
        <v>98.611110999999994</v>
      </c>
      <c r="K98">
        <v>120.76</v>
      </c>
      <c r="L98">
        <v>213.41</v>
      </c>
      <c r="M98">
        <v>47</v>
      </c>
      <c r="N98">
        <v>0.5</v>
      </c>
    </row>
    <row r="99" spans="1:14">
      <c r="A99">
        <v>159</v>
      </c>
      <c r="B99">
        <v>20</v>
      </c>
      <c r="C99">
        <v>1</v>
      </c>
      <c r="D99">
        <v>0</v>
      </c>
      <c r="E99">
        <v>17</v>
      </c>
      <c r="F99">
        <v>114</v>
      </c>
      <c r="G99">
        <v>0</v>
      </c>
      <c r="H99">
        <v>0</v>
      </c>
      <c r="I99">
        <v>37</v>
      </c>
      <c r="J99">
        <v>100</v>
      </c>
      <c r="K99">
        <v>120.745</v>
      </c>
      <c r="L99">
        <v>373.73</v>
      </c>
      <c r="M99">
        <v>3</v>
      </c>
      <c r="N99">
        <v>0.49</v>
      </c>
    </row>
    <row r="100" spans="1:14">
      <c r="A100">
        <v>160</v>
      </c>
      <c r="B100">
        <v>22</v>
      </c>
      <c r="C100">
        <v>0</v>
      </c>
      <c r="D100">
        <v>0</v>
      </c>
      <c r="E100">
        <v>0</v>
      </c>
      <c r="F100">
        <v>23</v>
      </c>
      <c r="G100">
        <v>0</v>
      </c>
      <c r="H100">
        <v>0</v>
      </c>
      <c r="I100">
        <v>0</v>
      </c>
      <c r="J100">
        <v>100</v>
      </c>
      <c r="K100">
        <v>120.745</v>
      </c>
      <c r="L100">
        <v>125</v>
      </c>
      <c r="M100">
        <v>50</v>
      </c>
      <c r="N100">
        <v>0.76</v>
      </c>
    </row>
    <row r="102" spans="1:14">
      <c r="M102">
        <f xml:space="preserve"> AVERAGE(M1:M100)</f>
        <v>1060.0899999999999</v>
      </c>
      <c r="N102">
        <f xml:space="preserve"> AVERAGE(N1:N100)</f>
        <v>0.46250000000000002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Sayfa1</vt:lpstr>
      <vt:lpstr>Sayfa2</vt:lpstr>
      <vt:lpstr>Sayfa3</vt:lpstr>
      <vt:lpstr>Sayfa4</vt:lpstr>
      <vt:lpstr>Sayfa5</vt:lpstr>
      <vt:lpstr>varbranch</vt:lpstr>
      <vt:lpstr>Sayfa6</vt:lpstr>
      <vt:lpstr>preprocess</vt:lpstr>
      <vt:lpstr>wout cut vs w cut</vt:lpstr>
      <vt:lpstr>Sayfa7</vt:lpstr>
      <vt:lpstr>yaz tarifeleri</vt:lpstr>
      <vt:lpstr>Sayfa8</vt:lpstr>
      <vt:lpstr>eleminate ejt</vt:lpstr>
      <vt:lpstr>generated new sla</vt:lpstr>
      <vt:lpstr>Sayfa9</vt:lpstr>
      <vt:lpstr>Sayfa11</vt:lpstr>
      <vt:lpstr>kalan</vt:lpstr>
      <vt:lpstr>25.11.17</vt:lpstr>
      <vt:lpstr>Sheet1</vt:lpstr>
      <vt:lpstr>Sheet2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MURAT</cp:lastModifiedBy>
  <dcterms:created xsi:type="dcterms:W3CDTF">2017-06-24T17:32:01Z</dcterms:created>
  <dcterms:modified xsi:type="dcterms:W3CDTF">2018-02-22T13:49:11Z</dcterms:modified>
</cp:coreProperties>
</file>